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ssioE\Documents\Orçamentos\Orçamentos 2026\SERVI-SAN MANUTENÇÃO\CE\"/>
    </mc:Choice>
  </mc:AlternateContent>
  <bookViews>
    <workbookView xWindow="0" yWindow="0" windowWidth="24000" windowHeight="9735"/>
  </bookViews>
  <sheets>
    <sheet name="Resumo" sheetId="19" r:id="rId1"/>
    <sheet name="Apoio Administrativo - Nível I" sheetId="1" r:id="rId2"/>
    <sheet name="Apoio Administrativo - Nível II" sheetId="20" r:id="rId3"/>
    <sheet name="Recepcionista" sheetId="23" r:id="rId4"/>
    <sheet name="Copeiro" sheetId="24" r:id="rId5"/>
    <sheet name="MEMÓRIA DE CÁLCULO" sheetId="10" r:id="rId6"/>
    <sheet name="UNIFORMES" sheetId="1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10Excel_BuiltIn_Print_Area_3_1_1_1_1_1" localSheetId="2">#REF!</definedName>
    <definedName name="_10Excel_BuiltIn_Print_Area_3_1_1_1_1_1" localSheetId="4">#REF!</definedName>
    <definedName name="_10Excel_BuiltIn_Print_Area_3_1_1_1_1_1" localSheetId="5">#REF!</definedName>
    <definedName name="_10Excel_BuiltIn_Print_Area_3_1_1_1_1_1" localSheetId="3">#REF!</definedName>
    <definedName name="_10Excel_BuiltIn_Print_Area_3_1_1_1_1_1">#REF!</definedName>
    <definedName name="_11Excel_BuiltIn_Print_Area_3_1_1_1_1_1_1" localSheetId="2">#REF!</definedName>
    <definedName name="_11Excel_BuiltIn_Print_Area_3_1_1_1_1_1_1" localSheetId="4">#REF!</definedName>
    <definedName name="_11Excel_BuiltIn_Print_Area_3_1_1_1_1_1_1" localSheetId="5">#REF!</definedName>
    <definedName name="_11Excel_BuiltIn_Print_Area_3_1_1_1_1_1_1" localSheetId="3">#REF!</definedName>
    <definedName name="_11Excel_BuiltIn_Print_Area_3_1_1_1_1_1_1">#REF!</definedName>
    <definedName name="_12Excel_BuiltIn_Print_Area_3_1_1_1_1_1_1_1" localSheetId="2">#REF!</definedName>
    <definedName name="_12Excel_BuiltIn_Print_Area_3_1_1_1_1_1_1_1" localSheetId="4">#REF!</definedName>
    <definedName name="_12Excel_BuiltIn_Print_Area_3_1_1_1_1_1_1_1" localSheetId="5">#REF!</definedName>
    <definedName name="_12Excel_BuiltIn_Print_Area_3_1_1_1_1_1_1_1" localSheetId="3">#REF!</definedName>
    <definedName name="_12Excel_BuiltIn_Print_Area_3_1_1_1_1_1_1_1">#REF!</definedName>
    <definedName name="_13Excel_BuiltIn_Print_Area_3_1_1_1_1_1_1_1_1" localSheetId="2">#REF!</definedName>
    <definedName name="_13Excel_BuiltIn_Print_Area_3_1_1_1_1_1_1_1_1" localSheetId="4">#REF!</definedName>
    <definedName name="_13Excel_BuiltIn_Print_Area_3_1_1_1_1_1_1_1_1" localSheetId="5">#REF!</definedName>
    <definedName name="_13Excel_BuiltIn_Print_Area_3_1_1_1_1_1_1_1_1" localSheetId="3">#REF!</definedName>
    <definedName name="_13Excel_BuiltIn_Print_Area_3_1_1_1_1_1_1_1_1">#REF!</definedName>
    <definedName name="_14Excel_BuiltIn_Print_Area_3_1_1_1_1_1_1_1_1_1" localSheetId="2">#REF!</definedName>
    <definedName name="_14Excel_BuiltIn_Print_Area_3_1_1_1_1_1_1_1_1_1" localSheetId="4">#REF!</definedName>
    <definedName name="_14Excel_BuiltIn_Print_Area_3_1_1_1_1_1_1_1_1_1" localSheetId="5">#REF!</definedName>
    <definedName name="_14Excel_BuiltIn_Print_Area_3_1_1_1_1_1_1_1_1_1" localSheetId="3">#REF!</definedName>
    <definedName name="_14Excel_BuiltIn_Print_Area_3_1_1_1_1_1_1_1_1_1">#REF!</definedName>
    <definedName name="_15Excel_BuiltIn_Print_Area_4_1_1_1_1" localSheetId="2">#REF!</definedName>
    <definedName name="_15Excel_BuiltIn_Print_Area_4_1_1_1_1" localSheetId="4">#REF!</definedName>
    <definedName name="_15Excel_BuiltIn_Print_Area_4_1_1_1_1" localSheetId="5">#REF!</definedName>
    <definedName name="_15Excel_BuiltIn_Print_Area_4_1_1_1_1" localSheetId="3">#REF!</definedName>
    <definedName name="_15Excel_BuiltIn_Print_Area_4_1_1_1_1">#REF!</definedName>
    <definedName name="_16Excel_BuiltIn_Print_Area_5_1_1_1" localSheetId="2">#REF!</definedName>
    <definedName name="_16Excel_BuiltIn_Print_Area_5_1_1_1" localSheetId="4">#REF!</definedName>
    <definedName name="_16Excel_BuiltIn_Print_Area_5_1_1_1" localSheetId="5">#REF!</definedName>
    <definedName name="_16Excel_BuiltIn_Print_Area_5_1_1_1" localSheetId="3">#REF!</definedName>
    <definedName name="_16Excel_BuiltIn_Print_Area_5_1_1_1">#REF!</definedName>
    <definedName name="_17EXCEL" localSheetId="2">#REF!</definedName>
    <definedName name="_17EXCEL" localSheetId="4">#REF!</definedName>
    <definedName name="_17EXCEL" localSheetId="5">#REF!</definedName>
    <definedName name="_17EXCEL" localSheetId="3">#REF!</definedName>
    <definedName name="_17EXCEL">#REF!</definedName>
    <definedName name="_17Excel_BuiltIn_Print_Area_6_1_1_1" localSheetId="2">#REF!</definedName>
    <definedName name="_17Excel_BuiltIn_Print_Area_6_1_1_1" localSheetId="4">#REF!</definedName>
    <definedName name="_17Excel_BuiltIn_Print_Area_6_1_1_1" localSheetId="5">#REF!</definedName>
    <definedName name="_17Excel_BuiltIn_Print_Area_6_1_1_1" localSheetId="3">#REF!</definedName>
    <definedName name="_17Excel_BuiltIn_Print_Area_6_1_1_1">#REF!</definedName>
    <definedName name="_18Excel_BuiltIn_Print_Area_7_1" localSheetId="2">#REF!</definedName>
    <definedName name="_18Excel_BuiltIn_Print_Area_7_1" localSheetId="4">#REF!</definedName>
    <definedName name="_18Excel_BuiltIn_Print_Area_7_1" localSheetId="5">#REF!</definedName>
    <definedName name="_18Excel_BuiltIn_Print_Area_7_1" localSheetId="3">#REF!</definedName>
    <definedName name="_18Excel_BuiltIn_Print_Area_7_1">#REF!</definedName>
    <definedName name="_1Excel_BuiltIn_Print_Area_1_1_1" localSheetId="2">#REF!</definedName>
    <definedName name="_1Excel_BuiltIn_Print_Area_1_1_1" localSheetId="4">#REF!</definedName>
    <definedName name="_1Excel_BuiltIn_Print_Area_1_1_1" localSheetId="5">#REF!</definedName>
    <definedName name="_1Excel_BuiltIn_Print_Area_1_1_1" localSheetId="3">#REF!</definedName>
    <definedName name="_1Excel_BuiltIn_Print_Area_1_1_1">#REF!</definedName>
    <definedName name="_1Excel_BuiltIn_Print_Area_2_1" localSheetId="1">#REF!</definedName>
    <definedName name="_1Excel_BuiltIn_Print_Area_2_1" localSheetId="2">#REF!</definedName>
    <definedName name="_1Excel_BuiltIn_Print_Area_2_1" localSheetId="4">#REF!</definedName>
    <definedName name="_1Excel_BuiltIn_Print_Area_2_1" localSheetId="5">#REF!</definedName>
    <definedName name="_1Excel_BuiltIn_Print_Area_2_1" localSheetId="3">#REF!</definedName>
    <definedName name="_1Excel_BuiltIn_Print_Area_2_1" localSheetId="0">#REF!</definedName>
    <definedName name="_1Excel_BuiltIn_Print_Area_2_1" localSheetId="6">#REF!</definedName>
    <definedName name="_1Excel_BuiltIn_Print_Area_2_1">#REF!</definedName>
    <definedName name="_1Excel_BuiltIn_Print_Area_5_1">"$#REF!.$B$1:$G$74"</definedName>
    <definedName name="_2Excel_BuiltIn_Print_Area_1_1_1_1_1" localSheetId="2">#REF!</definedName>
    <definedName name="_2Excel_BuiltIn_Print_Area_1_1_1_1_1" localSheetId="4">#REF!</definedName>
    <definedName name="_2Excel_BuiltIn_Print_Area_1_1_1_1_1" localSheetId="5">#REF!</definedName>
    <definedName name="_2Excel_BuiltIn_Print_Area_1_1_1_1_1" localSheetId="3">#REF!</definedName>
    <definedName name="_2Excel_BuiltIn_Print_Area_1_1_1_1_1">#REF!</definedName>
    <definedName name="_2Excel_BuiltIn_Print_Area_3_1_1" localSheetId="1">#REF!</definedName>
    <definedName name="_2Excel_BuiltIn_Print_Area_3_1_1" localSheetId="2">#REF!</definedName>
    <definedName name="_2Excel_BuiltIn_Print_Area_3_1_1" localSheetId="4">#REF!</definedName>
    <definedName name="_2Excel_BuiltIn_Print_Area_3_1_1" localSheetId="5">#REF!</definedName>
    <definedName name="_2Excel_BuiltIn_Print_Area_3_1_1" localSheetId="3">#REF!</definedName>
    <definedName name="_2Excel_BuiltIn_Print_Area_3_1_1" localSheetId="0">#REF!</definedName>
    <definedName name="_2Excel_BuiltIn_Print_Area_3_1_1" localSheetId="6">#REF!</definedName>
    <definedName name="_2Excel_BuiltIn_Print_Area_3_1_1">#REF!</definedName>
    <definedName name="_3Excel_BuiltIn_Print_Area_1_1_1_1_1_1_1" localSheetId="2">#REF!</definedName>
    <definedName name="_3Excel_BuiltIn_Print_Area_1_1_1_1_1_1_1" localSheetId="4">#REF!</definedName>
    <definedName name="_3Excel_BuiltIn_Print_Area_1_1_1_1_1_1_1" localSheetId="5">#REF!</definedName>
    <definedName name="_3Excel_BuiltIn_Print_Area_1_1_1_1_1_1_1" localSheetId="3">#REF!</definedName>
    <definedName name="_3Excel_BuiltIn_Print_Area_1_1_1_1_1_1_1">#REF!</definedName>
    <definedName name="_4Excel_BuiltIn_Print_Area_1_1_1_1_1_1_1_1" localSheetId="2">#REF!</definedName>
    <definedName name="_4Excel_BuiltIn_Print_Area_1_1_1_1_1_1_1_1" localSheetId="4">#REF!</definedName>
    <definedName name="_4Excel_BuiltIn_Print_Area_1_1_1_1_1_1_1_1" localSheetId="5">#REF!</definedName>
    <definedName name="_4Excel_BuiltIn_Print_Area_1_1_1_1_1_1_1_1" localSheetId="3">#REF!</definedName>
    <definedName name="_4Excel_BuiltIn_Print_Area_1_1_1_1_1_1_1_1">#REF!</definedName>
    <definedName name="_5Excel_BuiltIn_Print_Area_1_1_1_1_1_1_1_1_1" localSheetId="2">#REF!</definedName>
    <definedName name="_5Excel_BuiltIn_Print_Area_1_1_1_1_1_1_1_1_1" localSheetId="4">#REF!</definedName>
    <definedName name="_5Excel_BuiltIn_Print_Area_1_1_1_1_1_1_1_1_1" localSheetId="5">#REF!</definedName>
    <definedName name="_5Excel_BuiltIn_Print_Area_1_1_1_1_1_1_1_1_1" localSheetId="3">#REF!</definedName>
    <definedName name="_5Excel_BuiltIn_Print_Area_1_1_1_1_1_1_1_1_1">#REF!</definedName>
    <definedName name="_6Excel_BuiltIn_Print_Area_2_1_1_1_1" localSheetId="2">#REF!</definedName>
    <definedName name="_6Excel_BuiltIn_Print_Area_2_1_1_1_1" localSheetId="4">#REF!</definedName>
    <definedName name="_6Excel_BuiltIn_Print_Area_2_1_1_1_1" localSheetId="5">#REF!</definedName>
    <definedName name="_6Excel_BuiltIn_Print_Area_2_1_1_1_1" localSheetId="3">#REF!</definedName>
    <definedName name="_6Excel_BuiltIn_Print_Area_2_1_1_1_1">#REF!</definedName>
    <definedName name="_7Excel_BuiltIn_Print_Area_2_1_1_1_1_1" localSheetId="2">#REF!</definedName>
    <definedName name="_7Excel_BuiltIn_Print_Area_2_1_1_1_1_1" localSheetId="4">#REF!</definedName>
    <definedName name="_7Excel_BuiltIn_Print_Area_2_1_1_1_1_1" localSheetId="5">#REF!</definedName>
    <definedName name="_7Excel_BuiltIn_Print_Area_2_1_1_1_1_1" localSheetId="3">#REF!</definedName>
    <definedName name="_7Excel_BuiltIn_Print_Area_2_1_1_1_1_1">#REF!</definedName>
    <definedName name="_8Excel_BuiltIn_Print_Area_2_1_1_1_1_1_1" localSheetId="2">#REF!</definedName>
    <definedName name="_8Excel_BuiltIn_Print_Area_2_1_1_1_1_1_1" localSheetId="4">#REF!</definedName>
    <definedName name="_8Excel_BuiltIn_Print_Area_2_1_1_1_1_1_1" localSheetId="5">#REF!</definedName>
    <definedName name="_8Excel_BuiltIn_Print_Area_2_1_1_1_1_1_1" localSheetId="3">#REF!</definedName>
    <definedName name="_8Excel_BuiltIn_Print_Area_2_1_1_1_1_1_1">#REF!</definedName>
    <definedName name="_9Excel_BuiltIn_Print_Area_3_1_1" localSheetId="2">#REF!</definedName>
    <definedName name="_9Excel_BuiltIn_Print_Area_3_1_1" localSheetId="4">#REF!</definedName>
    <definedName name="_9Excel_BuiltIn_Print_Area_3_1_1" localSheetId="5">#REF!</definedName>
    <definedName name="_9Excel_BuiltIn_Print_Area_3_1_1" localSheetId="3">#REF!</definedName>
    <definedName name="_9Excel_BuiltIn_Print_Area_3_1_1">#REF!</definedName>
    <definedName name="_ipi1" localSheetId="1">#REF!</definedName>
    <definedName name="_ipi1" localSheetId="2">#REF!</definedName>
    <definedName name="_ipi1" localSheetId="4">#REF!</definedName>
    <definedName name="_ipi1" localSheetId="5">#REF!</definedName>
    <definedName name="_ipi1" localSheetId="3">#REF!</definedName>
    <definedName name="_ipi1" localSheetId="0">#REF!</definedName>
    <definedName name="_ipi1" localSheetId="6">#REF!</definedName>
    <definedName name="_ipi1">#REF!</definedName>
    <definedName name="a" localSheetId="1">[1]Forecast!#REF!</definedName>
    <definedName name="a" localSheetId="2">[1]Forecast!#REF!</definedName>
    <definedName name="a" localSheetId="4">[1]Forecast!#REF!</definedName>
    <definedName name="a" localSheetId="5">[1]Forecast!#REF!</definedName>
    <definedName name="a" localSheetId="3">[1]Forecast!#REF!</definedName>
    <definedName name="a" localSheetId="0">[2]Forecast!#REF!</definedName>
    <definedName name="a" localSheetId="6">[1]Forecast!#REF!</definedName>
    <definedName name="a">[1]Forecast!#REF!</definedName>
    <definedName name="ACIDTRAB">'[3]SERV. GERAIS'!$E$33</definedName>
    <definedName name="ACORDO_COLETIVO" localSheetId="2">#REF!</definedName>
    <definedName name="ACORDO_COLETIVO" localSheetId="4">#REF!</definedName>
    <definedName name="ACORDO_COLETIVO" localSheetId="5">#REF!</definedName>
    <definedName name="ACORDO_COLETIVO" localSheetId="3">#REF!</definedName>
    <definedName name="ACORDO_COLETIVO" localSheetId="0">#REF!</definedName>
    <definedName name="ACORDO_COLETIVO" localSheetId="6">#REF!</definedName>
    <definedName name="ACORDO_COLETIVO">#REF!</definedName>
    <definedName name="ADAD" localSheetId="1">#REF!</definedName>
    <definedName name="ADAD" localSheetId="2">#REF!</definedName>
    <definedName name="ADAD" localSheetId="4">#REF!</definedName>
    <definedName name="ADAD" localSheetId="5">#REF!</definedName>
    <definedName name="ADAD" localSheetId="3">#REF!</definedName>
    <definedName name="ADAD" localSheetId="0">#REF!</definedName>
    <definedName name="ADAD" localSheetId="6">#REF!</definedName>
    <definedName name="ADAD">#REF!</definedName>
    <definedName name="ADESAO_AO_PAT" localSheetId="2">#REF!</definedName>
    <definedName name="ADESAO_AO_PAT" localSheetId="4">#REF!</definedName>
    <definedName name="ADESAO_AO_PAT" localSheetId="3">#REF!</definedName>
    <definedName name="ADESAO_AO_PAT" localSheetId="0">#REF!</definedName>
    <definedName name="ADESAO_AO_PAT" localSheetId="6">#REF!</definedName>
    <definedName name="ADESAO_AO_PAT">#REF!</definedName>
    <definedName name="ADIC_INSALUB_ENC" localSheetId="2">#REF!</definedName>
    <definedName name="ADIC_INSALUB_ENC" localSheetId="4">#REF!</definedName>
    <definedName name="ADIC_INSALUB_ENC" localSheetId="5">#REF!</definedName>
    <definedName name="ADIC_INSALUB_ENC" localSheetId="3">#REF!</definedName>
    <definedName name="ADIC_INSALUB_ENC" localSheetId="0">#REF!</definedName>
    <definedName name="ADIC_INSALUB_ENC" localSheetId="6">#REF!</definedName>
    <definedName name="ADIC_INSALUB_ENC">#REF!</definedName>
    <definedName name="ADIC_INSALUB_SERV" localSheetId="2">#REF!</definedName>
    <definedName name="ADIC_INSALUB_SERV" localSheetId="4">#REF!</definedName>
    <definedName name="ADIC_INSALUB_SERV" localSheetId="5">#REF!</definedName>
    <definedName name="ADIC_INSALUB_SERV" localSheetId="3">#REF!</definedName>
    <definedName name="ADIC_INSALUB_SERV" localSheetId="0">#REF!</definedName>
    <definedName name="ADIC_INSALUB_SERV" localSheetId="6">#REF!</definedName>
    <definedName name="ADIC_INSALUB_SERV">#REF!</definedName>
    <definedName name="ADIC_INSALUB_SERV_HOSP" localSheetId="2">#REF!</definedName>
    <definedName name="ADIC_INSALUB_SERV_HOSP" localSheetId="4">#REF!</definedName>
    <definedName name="ADIC_INSALUB_SERV_HOSP" localSheetId="5">#REF!</definedName>
    <definedName name="ADIC_INSALUB_SERV_HOSP" localSheetId="3">#REF!</definedName>
    <definedName name="ADIC_INSALUB_SERV_HOSP" localSheetId="0">#REF!</definedName>
    <definedName name="ADIC_INSALUB_SERV_HOSP" localSheetId="6">#REF!</definedName>
    <definedName name="ADIC_INSALUB_SERV_HOSP">#REF!</definedName>
    <definedName name="AFAMAT" localSheetId="1">#REF!</definedName>
    <definedName name="AFAMAT" localSheetId="2">#REF!</definedName>
    <definedName name="AFAMAT" localSheetId="4">#REF!</definedName>
    <definedName name="AFAMAT" localSheetId="5">#REF!</definedName>
    <definedName name="AFAMAT" localSheetId="3">#REF!</definedName>
    <definedName name="AFAMAT">#REF!</definedName>
    <definedName name="AL_1_C_OUTROS_REM_1_SERV" localSheetId="2">#REF!</definedName>
    <definedName name="AL_1_C_OUTROS_REM_1_SERV" localSheetId="4">#REF!</definedName>
    <definedName name="AL_1_C_OUTROS_REM_1_SERV" localSheetId="5">#REF!</definedName>
    <definedName name="AL_1_C_OUTROS_REM_1_SERV" localSheetId="3">#REF!</definedName>
    <definedName name="AL_1_C_OUTROS_REM_1_SERV" localSheetId="0">#REF!</definedName>
    <definedName name="AL_1_C_OUTROS_REM_1_SERV" localSheetId="6">#REF!</definedName>
    <definedName name="AL_1_C_OUTROS_REM_1_SERV">#REF!</definedName>
    <definedName name="AL_1_D_OUTROS_REM_2_ENC" localSheetId="2">#REF!</definedName>
    <definedName name="AL_1_D_OUTROS_REM_2_ENC" localSheetId="4">#REF!</definedName>
    <definedName name="AL_1_D_OUTROS_REM_2_ENC" localSheetId="5">#REF!</definedName>
    <definedName name="AL_1_D_OUTROS_REM_2_ENC" localSheetId="3">#REF!</definedName>
    <definedName name="AL_1_D_OUTROS_REM_2_ENC" localSheetId="0">#REF!</definedName>
    <definedName name="AL_1_D_OUTROS_REM_2_ENC" localSheetId="6">#REF!</definedName>
    <definedName name="AL_1_D_OUTROS_REM_2_ENC">#REF!</definedName>
    <definedName name="AL_1_D_OUTROS_REM_2_SERV" localSheetId="2">#REF!</definedName>
    <definedName name="AL_1_D_OUTROS_REM_2_SERV" localSheetId="4">#REF!</definedName>
    <definedName name="AL_1_D_OUTROS_REM_2_SERV" localSheetId="5">#REF!</definedName>
    <definedName name="AL_1_D_OUTROS_REM_2_SERV" localSheetId="3">#REF!</definedName>
    <definedName name="AL_1_D_OUTROS_REM_2_SERV" localSheetId="0">#REF!</definedName>
    <definedName name="AL_1_D_OUTROS_REM_2_SERV" localSheetId="6">#REF!</definedName>
    <definedName name="AL_1_D_OUTROS_REM_2_SERV">#REF!</definedName>
    <definedName name="AL_1_E_OUTROS_REM_3_SERV" localSheetId="2">#REF!</definedName>
    <definedName name="AL_1_E_OUTROS_REM_3_SERV" localSheetId="4">#REF!</definedName>
    <definedName name="AL_1_E_OUTROS_REM_3_SERV" localSheetId="5">#REF!</definedName>
    <definedName name="AL_1_E_OUTROS_REM_3_SERV" localSheetId="3">#REF!</definedName>
    <definedName name="AL_1_E_OUTROS_REM_3_SERV" localSheetId="0">#REF!</definedName>
    <definedName name="AL_1_E_OUTROS_REM_3_SERV" localSheetId="6">#REF!</definedName>
    <definedName name="AL_1_E_OUTROS_REM_3_SERV">#REF!</definedName>
    <definedName name="ALIMENTACAO_POR_DIA" localSheetId="2">#REF!</definedName>
    <definedName name="ALIMENTACAO_POR_DIA" localSheetId="4">#REF!</definedName>
    <definedName name="ALIMENTACAO_POR_DIA" localSheetId="5">#REF!</definedName>
    <definedName name="ALIMENTACAO_POR_DIA" localSheetId="3">#REF!</definedName>
    <definedName name="ALIMENTACAO_POR_DIA" localSheetId="0">#REF!</definedName>
    <definedName name="ALIMENTACAO_POR_DIA" localSheetId="6">#REF!</definedName>
    <definedName name="ALIMENTACAO_POR_DIA">#REF!</definedName>
    <definedName name="_xlnm.Print_Area" localSheetId="1">'Apoio Administrativo - Nível I'!$B$1:$G$147</definedName>
    <definedName name="_xlnm.Print_Area" localSheetId="2">'Apoio Administrativo - Nível II'!$B$1:$G$147</definedName>
    <definedName name="_xlnm.Print_Area" localSheetId="4">Copeiro!$B$1:$G$147</definedName>
    <definedName name="_xlnm.Print_Area" localSheetId="3">Recepcionista!$B$1:$G$147</definedName>
    <definedName name="AREA_ESQ_EXTERNA_ANEXOS" localSheetId="2">#REF!</definedName>
    <definedName name="AREA_ESQ_EXTERNA_ANEXOS" localSheetId="4">#REF!</definedName>
    <definedName name="AREA_ESQ_EXTERNA_ANEXOS" localSheetId="5">#REF!</definedName>
    <definedName name="AREA_ESQ_EXTERNA_ANEXOS" localSheetId="3">#REF!</definedName>
    <definedName name="AREA_ESQ_EXTERNA_ANEXOS" localSheetId="0">#REF!</definedName>
    <definedName name="AREA_ESQ_EXTERNA_ANEXOS" localSheetId="6">#REF!</definedName>
    <definedName name="AREA_ESQ_EXTERNA_ANEXOS">#REF!</definedName>
    <definedName name="AREA_ESQ_EXTERNA_PTMS_PRMS" localSheetId="2">#REF!</definedName>
    <definedName name="AREA_ESQ_EXTERNA_PTMS_PRMS" localSheetId="4">#REF!</definedName>
    <definedName name="AREA_ESQ_EXTERNA_PTMS_PRMS" localSheetId="5">#REF!</definedName>
    <definedName name="AREA_ESQ_EXTERNA_PTMS_PRMS" localSheetId="3">#REF!</definedName>
    <definedName name="AREA_ESQ_EXTERNA_PTMS_PRMS" localSheetId="0">#REF!</definedName>
    <definedName name="AREA_ESQ_EXTERNA_PTMS_PRMS" localSheetId="6">#REF!</definedName>
    <definedName name="AREA_ESQ_EXTERNA_PTMS_PRMS">#REF!</definedName>
    <definedName name="AREA_ESQ_EXTERNA_SEDE" localSheetId="2">#REF!</definedName>
    <definedName name="AREA_ESQ_EXTERNA_SEDE" localSheetId="4">#REF!</definedName>
    <definedName name="AREA_ESQ_EXTERNA_SEDE" localSheetId="5">#REF!</definedName>
    <definedName name="AREA_ESQ_EXTERNA_SEDE" localSheetId="3">#REF!</definedName>
    <definedName name="AREA_ESQ_EXTERNA_SEDE" localSheetId="0">#REF!</definedName>
    <definedName name="AREA_ESQ_EXTERNA_SEDE" localSheetId="6">#REF!</definedName>
    <definedName name="AREA_ESQ_EXTERNA_SEDE">#REF!</definedName>
    <definedName name="AREA_ESQ_EXTERNA_TOTAL" localSheetId="2">#REF!</definedName>
    <definedName name="AREA_ESQ_EXTERNA_TOTAL" localSheetId="4">#REF!</definedName>
    <definedName name="AREA_ESQ_EXTERNA_TOTAL" localSheetId="5">#REF!</definedName>
    <definedName name="AREA_ESQ_EXTERNA_TOTAL" localSheetId="3">#REF!</definedName>
    <definedName name="AREA_ESQ_EXTERNA_TOTAL" localSheetId="0">#REF!</definedName>
    <definedName name="AREA_ESQ_EXTERNA_TOTAL" localSheetId="6">#REF!</definedName>
    <definedName name="AREA_ESQ_EXTERNA_TOTAL">#REF!</definedName>
    <definedName name="AREA_EXTERNA_ANEXOS" localSheetId="2">#REF!</definedName>
    <definedName name="AREA_EXTERNA_ANEXOS" localSheetId="4">#REF!</definedName>
    <definedName name="AREA_EXTERNA_ANEXOS" localSheetId="5">#REF!</definedName>
    <definedName name="AREA_EXTERNA_ANEXOS" localSheetId="3">#REF!</definedName>
    <definedName name="AREA_EXTERNA_ANEXOS" localSheetId="0">#REF!</definedName>
    <definedName name="AREA_EXTERNA_ANEXOS" localSheetId="6">#REF!</definedName>
    <definedName name="AREA_EXTERNA_ANEXOS">#REF!</definedName>
    <definedName name="AREA_EXTERNA_PTMS_PRMS" localSheetId="2">#REF!</definedName>
    <definedName name="AREA_EXTERNA_PTMS_PRMS" localSheetId="4">#REF!</definedName>
    <definedName name="AREA_EXTERNA_PTMS_PRMS" localSheetId="5">#REF!</definedName>
    <definedName name="AREA_EXTERNA_PTMS_PRMS" localSheetId="3">#REF!</definedName>
    <definedName name="AREA_EXTERNA_PTMS_PRMS" localSheetId="0">#REF!</definedName>
    <definedName name="AREA_EXTERNA_PTMS_PRMS" localSheetId="6">#REF!</definedName>
    <definedName name="AREA_EXTERNA_PTMS_PRMS">#REF!</definedName>
    <definedName name="AREA_EXTERNA_SEDE" localSheetId="2">#REF!</definedName>
    <definedName name="AREA_EXTERNA_SEDE" localSheetId="4">#REF!</definedName>
    <definedName name="AREA_EXTERNA_SEDE" localSheetId="5">#REF!</definedName>
    <definedName name="AREA_EXTERNA_SEDE" localSheetId="3">#REF!</definedName>
    <definedName name="AREA_EXTERNA_SEDE" localSheetId="0">#REF!</definedName>
    <definedName name="AREA_EXTERNA_SEDE" localSheetId="6">#REF!</definedName>
    <definedName name="AREA_EXTERNA_SEDE">#REF!</definedName>
    <definedName name="AREA_EXTERNA_TOTAL" localSheetId="2">#REF!</definedName>
    <definedName name="AREA_EXTERNA_TOTAL" localSheetId="4">#REF!</definedName>
    <definedName name="AREA_EXTERNA_TOTAL" localSheetId="5">#REF!</definedName>
    <definedName name="AREA_EXTERNA_TOTAL" localSheetId="3">#REF!</definedName>
    <definedName name="AREA_EXTERNA_TOTAL" localSheetId="0">#REF!</definedName>
    <definedName name="AREA_EXTERNA_TOTAL" localSheetId="6">#REF!</definedName>
    <definedName name="AREA_EXTERNA_TOTAL">#REF!</definedName>
    <definedName name="AREA_FACHADA_ENVID_ANEXOS" localSheetId="2">#REF!</definedName>
    <definedName name="AREA_FACHADA_ENVID_ANEXOS" localSheetId="4">#REF!</definedName>
    <definedName name="AREA_FACHADA_ENVID_ANEXOS" localSheetId="5">#REF!</definedName>
    <definedName name="AREA_FACHADA_ENVID_ANEXOS" localSheetId="3">#REF!</definedName>
    <definedName name="AREA_FACHADA_ENVID_ANEXOS" localSheetId="0">#REF!</definedName>
    <definedName name="AREA_FACHADA_ENVID_ANEXOS" localSheetId="6">#REF!</definedName>
    <definedName name="AREA_FACHADA_ENVID_ANEXOS">#REF!</definedName>
    <definedName name="AREA_FACHADA_ENVID_PTMS_PRMS" localSheetId="2">#REF!</definedName>
    <definedName name="AREA_FACHADA_ENVID_PTMS_PRMS" localSheetId="4">#REF!</definedName>
    <definedName name="AREA_FACHADA_ENVID_PTMS_PRMS" localSheetId="5">#REF!</definedName>
    <definedName name="AREA_FACHADA_ENVID_PTMS_PRMS" localSheetId="3">#REF!</definedName>
    <definedName name="AREA_FACHADA_ENVID_PTMS_PRMS" localSheetId="0">#REF!</definedName>
    <definedName name="AREA_FACHADA_ENVID_PTMS_PRMS" localSheetId="6">#REF!</definedName>
    <definedName name="AREA_FACHADA_ENVID_PTMS_PRMS">#REF!</definedName>
    <definedName name="AREA_FACHADA_ENVID_SEDE" localSheetId="2">#REF!</definedName>
    <definedName name="AREA_FACHADA_ENVID_SEDE" localSheetId="4">#REF!</definedName>
    <definedName name="AREA_FACHADA_ENVID_SEDE" localSheetId="5">#REF!</definedName>
    <definedName name="AREA_FACHADA_ENVID_SEDE" localSheetId="3">#REF!</definedName>
    <definedName name="AREA_FACHADA_ENVID_SEDE" localSheetId="0">#REF!</definedName>
    <definedName name="AREA_FACHADA_ENVID_SEDE" localSheetId="6">#REF!</definedName>
    <definedName name="AREA_FACHADA_ENVID_SEDE">#REF!</definedName>
    <definedName name="AREA_FACHADA_ENVID_TOTAL" localSheetId="2">#REF!</definedName>
    <definedName name="AREA_FACHADA_ENVID_TOTAL" localSheetId="4">#REF!</definedName>
    <definedName name="AREA_FACHADA_ENVID_TOTAL" localSheetId="5">#REF!</definedName>
    <definedName name="AREA_FACHADA_ENVID_TOTAL" localSheetId="3">#REF!</definedName>
    <definedName name="AREA_FACHADA_ENVID_TOTAL" localSheetId="0">#REF!</definedName>
    <definedName name="AREA_FACHADA_ENVID_TOTAL" localSheetId="6">#REF!</definedName>
    <definedName name="AREA_FACHADA_ENVID_TOTAL">#REF!</definedName>
    <definedName name="AREA_INTERNA_ANEXOS" localSheetId="2">#REF!</definedName>
    <definedName name="AREA_INTERNA_ANEXOS" localSheetId="4">#REF!</definedName>
    <definedName name="AREA_INTERNA_ANEXOS" localSheetId="5">#REF!</definedName>
    <definedName name="AREA_INTERNA_ANEXOS" localSheetId="3">#REF!</definedName>
    <definedName name="AREA_INTERNA_ANEXOS" localSheetId="0">#REF!</definedName>
    <definedName name="AREA_INTERNA_ANEXOS" localSheetId="6">#REF!</definedName>
    <definedName name="AREA_INTERNA_ANEXOS">#REF!</definedName>
    <definedName name="AREA_INTERNA_PTMS_PRMS" localSheetId="2">#REF!</definedName>
    <definedName name="AREA_INTERNA_PTMS_PRMS" localSheetId="4">#REF!</definedName>
    <definedName name="AREA_INTERNA_PTMS_PRMS" localSheetId="5">#REF!</definedName>
    <definedName name="AREA_INTERNA_PTMS_PRMS" localSheetId="3">#REF!</definedName>
    <definedName name="AREA_INTERNA_PTMS_PRMS" localSheetId="0">#REF!</definedName>
    <definedName name="AREA_INTERNA_PTMS_PRMS" localSheetId="6">#REF!</definedName>
    <definedName name="AREA_INTERNA_PTMS_PRMS">#REF!</definedName>
    <definedName name="AREA_INTERNA_SEDE" localSheetId="2">#REF!</definedName>
    <definedName name="AREA_INTERNA_SEDE" localSheetId="4">#REF!</definedName>
    <definedName name="AREA_INTERNA_SEDE" localSheetId="5">#REF!</definedName>
    <definedName name="AREA_INTERNA_SEDE" localSheetId="3">#REF!</definedName>
    <definedName name="AREA_INTERNA_SEDE" localSheetId="0">#REF!</definedName>
    <definedName name="AREA_INTERNA_SEDE" localSheetId="6">#REF!</definedName>
    <definedName name="AREA_INTERNA_SEDE">#REF!</definedName>
    <definedName name="AREA_INTERNA_TOTAL" localSheetId="2">#REF!</definedName>
    <definedName name="AREA_INTERNA_TOTAL" localSheetId="4">#REF!</definedName>
    <definedName name="AREA_INTERNA_TOTAL" localSheetId="5">#REF!</definedName>
    <definedName name="AREA_INTERNA_TOTAL" localSheetId="3">#REF!</definedName>
    <definedName name="AREA_INTERNA_TOTAL" localSheetId="0">#REF!</definedName>
    <definedName name="AREA_INTERNA_TOTAL" localSheetId="6">#REF!</definedName>
    <definedName name="AREA_INTERNA_TOTAL">#REF!</definedName>
    <definedName name="AREA_MED_HOSP_ANEXOS" localSheetId="2">#REF!</definedName>
    <definedName name="AREA_MED_HOSP_ANEXOS" localSheetId="4">#REF!</definedName>
    <definedName name="AREA_MED_HOSP_ANEXOS" localSheetId="5">#REF!</definedName>
    <definedName name="AREA_MED_HOSP_ANEXOS" localSheetId="3">#REF!</definedName>
    <definedName name="AREA_MED_HOSP_ANEXOS" localSheetId="0">#REF!</definedName>
    <definedName name="AREA_MED_HOSP_ANEXOS" localSheetId="6">#REF!</definedName>
    <definedName name="AREA_MED_HOSP_ANEXOS">#REF!</definedName>
    <definedName name="AREA_MED_HOSP_PTMS_PRMS" localSheetId="2">#REF!</definedName>
    <definedName name="AREA_MED_HOSP_PTMS_PRMS" localSheetId="4">#REF!</definedName>
    <definedName name="AREA_MED_HOSP_PTMS_PRMS" localSheetId="5">#REF!</definedName>
    <definedName name="AREA_MED_HOSP_PTMS_PRMS" localSheetId="3">#REF!</definedName>
    <definedName name="AREA_MED_HOSP_PTMS_PRMS" localSheetId="0">#REF!</definedName>
    <definedName name="AREA_MED_HOSP_PTMS_PRMS" localSheetId="6">#REF!</definedName>
    <definedName name="AREA_MED_HOSP_PTMS_PRMS">#REF!</definedName>
    <definedName name="AREA_MED_HOSP_SEDE" localSheetId="2">#REF!</definedName>
    <definedName name="AREA_MED_HOSP_SEDE" localSheetId="4">#REF!</definedName>
    <definedName name="AREA_MED_HOSP_SEDE" localSheetId="5">#REF!</definedName>
    <definedName name="AREA_MED_HOSP_SEDE" localSheetId="3">#REF!</definedName>
    <definedName name="AREA_MED_HOSP_SEDE" localSheetId="0">#REF!</definedName>
    <definedName name="AREA_MED_HOSP_SEDE" localSheetId="6">#REF!</definedName>
    <definedName name="AREA_MED_HOSP_SEDE">#REF!</definedName>
    <definedName name="AREA_MED_HOSP_TOTAL" localSheetId="2">#REF!</definedName>
    <definedName name="AREA_MED_HOSP_TOTAL" localSheetId="4">#REF!</definedName>
    <definedName name="AREA_MED_HOSP_TOTAL" localSheetId="5">#REF!</definedName>
    <definedName name="AREA_MED_HOSP_TOTAL" localSheetId="3">#REF!</definedName>
    <definedName name="AREA_MED_HOSP_TOTAL" localSheetId="0">#REF!</definedName>
    <definedName name="AREA_MED_HOSP_TOTAL" localSheetId="6">#REF!</definedName>
    <definedName name="AREA_MED_HOSP_TOTAL">#REF!</definedName>
    <definedName name="Área_Médico_Hospitalar" localSheetId="1">#REF!</definedName>
    <definedName name="Área_Médico_Hospitalar" localSheetId="2">#REF!</definedName>
    <definedName name="Área_Médico_Hospitalar" localSheetId="4">#REF!</definedName>
    <definedName name="Área_Médico_Hospitalar" localSheetId="5">#REF!</definedName>
    <definedName name="Área_Médico_Hospitalar" localSheetId="3">#REF!</definedName>
    <definedName name="Área_Médico_Hospitalar" localSheetId="0">#REF!</definedName>
    <definedName name="Área_Médico_Hospitalar" localSheetId="6">#REF!</definedName>
    <definedName name="Área_Médico_Hospitalar">#REF!</definedName>
    <definedName name="ASSIST" localSheetId="2">#REF!</definedName>
    <definedName name="ASSIST" localSheetId="4">#REF!</definedName>
    <definedName name="ASSIST" localSheetId="5">#REF!</definedName>
    <definedName name="ASSIST" localSheetId="3">#REF!</definedName>
    <definedName name="ASSIST">#REF!</definedName>
    <definedName name="AUSENCIA" localSheetId="1">#REF!</definedName>
    <definedName name="AUSENCIA" localSheetId="2">#REF!</definedName>
    <definedName name="AUSENCIA" localSheetId="4">#REF!</definedName>
    <definedName name="AUSENCIA" localSheetId="5">#REF!</definedName>
    <definedName name="AUSENCIA" localSheetId="3">#REF!</definedName>
    <definedName name="AUSENCIA">#REF!</definedName>
    <definedName name="AUXDOENC">'[3]SERV. GERAIS'!$E$30</definedName>
    <definedName name="AVISOPREINDE">'[3]SERV. GERAIS'!$E$38</definedName>
    <definedName name="AVISOPRETRAB">'[3]SERV. GERAIS'!$E$34</definedName>
    <definedName name="base" localSheetId="1">#REF!</definedName>
    <definedName name="base" localSheetId="2">#REF!</definedName>
    <definedName name="base" localSheetId="4">#REF!</definedName>
    <definedName name="base" localSheetId="5">#REF!</definedName>
    <definedName name="base" localSheetId="3">#REF!</definedName>
    <definedName name="base" localSheetId="0">#REF!</definedName>
    <definedName name="base" localSheetId="6">#REF!</definedName>
    <definedName name="base">#REF!</definedName>
    <definedName name="BC_ADIC_INSALUB" localSheetId="2">#REF!</definedName>
    <definedName name="BC_ADIC_INSALUB" localSheetId="4">#REF!</definedName>
    <definedName name="BC_ADIC_INSALUB" localSheetId="3">#REF!</definedName>
    <definedName name="BC_ADIC_INSALUB" localSheetId="0">#REF!</definedName>
    <definedName name="BC_ADIC_INSALUB" localSheetId="6">#REF!</definedName>
    <definedName name="BC_ADIC_INSALUB">#REF!</definedName>
    <definedName name="BENEFICIOS" localSheetId="1">#REF!</definedName>
    <definedName name="BENEFICIOS" localSheetId="2">#REF!</definedName>
    <definedName name="BENEFICIOS" localSheetId="4">#REF!</definedName>
    <definedName name="BENEFICIOS" localSheetId="5">#REF!</definedName>
    <definedName name="BENEFICIOS" localSheetId="3">#REF!</definedName>
    <definedName name="BENEFICIOS">#REF!</definedName>
    <definedName name="C.COL16">[4]BASE!$A$7:$F$195</definedName>
    <definedName name="C_" localSheetId="1">#REF!</definedName>
    <definedName name="C_" localSheetId="2">#REF!</definedName>
    <definedName name="C_" localSheetId="4">#REF!</definedName>
    <definedName name="C_" localSheetId="5">#REF!</definedName>
    <definedName name="C_" localSheetId="3">#REF!</definedName>
    <definedName name="C_">#REF!</definedName>
    <definedName name="CARGA_HORARIA_SEMANAL" localSheetId="2">#REF!</definedName>
    <definedName name="CARGA_HORARIA_SEMANAL" localSheetId="4">#REF!</definedName>
    <definedName name="CARGA_HORARIA_SEMANAL" localSheetId="5">#REF!</definedName>
    <definedName name="CARGA_HORARIA_SEMANAL" localSheetId="3">#REF!</definedName>
    <definedName name="CARGA_HORARIA_SEMANAL" localSheetId="0">#REF!</definedName>
    <definedName name="CARGA_HORARIA_SEMANAL" localSheetId="6">#REF!</definedName>
    <definedName name="CARGA_HORARIA_SEMANAL">#REF!</definedName>
    <definedName name="CATATUAL" localSheetId="1">[5]DADOS!$B$80:$B$264</definedName>
    <definedName name="CATATUAL" localSheetId="2">[5]DADOS!$B$80:$B$264</definedName>
    <definedName name="CATATUAL" localSheetId="4">[5]DADOS!$B$80:$B$264</definedName>
    <definedName name="CATATUAL" localSheetId="3">[5]DADOS!$B$80:$B$264</definedName>
    <definedName name="CATATUAL">[6]DADOS!$B$80:$B$264</definedName>
    <definedName name="CATEGORIA" localSheetId="1">[7]DADOS!#REF!</definedName>
    <definedName name="CATEGORIA" localSheetId="2">[7]DADOS!#REF!</definedName>
    <definedName name="CATEGORIA" localSheetId="4">[7]DADOS!#REF!</definedName>
    <definedName name="CATEGORIA" localSheetId="5">[8]DADOS!$B$21:$B$48</definedName>
    <definedName name="CATEGORIA" localSheetId="3">[7]DADOS!#REF!</definedName>
    <definedName name="CATEGORIA" localSheetId="0">[9]DADOS!#REF!</definedName>
    <definedName name="CATEGORIA" localSheetId="6">[9]DADOS!#REF!</definedName>
    <definedName name="CATEGORIA">[9]DADOS!#REF!</definedName>
    <definedName name="CATEGORIA_PROFISSIONAL" localSheetId="2">#REF!</definedName>
    <definedName name="CATEGORIA_PROFISSIONAL" localSheetId="4">#REF!</definedName>
    <definedName name="CATEGORIA_PROFISSIONAL" localSheetId="5">#REF!</definedName>
    <definedName name="CATEGORIA_PROFISSIONAL" localSheetId="3">#REF!</definedName>
    <definedName name="CATEGORIA_PROFISSIONAL" localSheetId="0">#REF!</definedName>
    <definedName name="CATEGORIA_PROFISSIONAL" localSheetId="6">#REF!</definedName>
    <definedName name="CATEGORIA_PROFISSIONAL">#REF!</definedName>
    <definedName name="CATEGORIA_PROFISSIONAL_ENC" localSheetId="2">#REF!</definedName>
    <definedName name="CATEGORIA_PROFISSIONAL_ENC" localSheetId="4">#REF!</definedName>
    <definedName name="CATEGORIA_PROFISSIONAL_ENC" localSheetId="5">#REF!</definedName>
    <definedName name="CATEGORIA_PROFISSIONAL_ENC" localSheetId="3">#REF!</definedName>
    <definedName name="CATEGORIA_PROFISSIONAL_ENC" localSheetId="0">#REF!</definedName>
    <definedName name="CATEGORIA_PROFISSIONAL_ENC" localSheetId="6">#REF!</definedName>
    <definedName name="CATEGORIA_PROFISSIONAL_ENC">#REF!</definedName>
    <definedName name="CATEGORIA_PROFISSIONAL_SERV" localSheetId="2">#REF!</definedName>
    <definedName name="CATEGORIA_PROFISSIONAL_SERV" localSheetId="4">#REF!</definedName>
    <definedName name="CATEGORIA_PROFISSIONAL_SERV" localSheetId="5">#REF!</definedName>
    <definedName name="CATEGORIA_PROFISSIONAL_SERV" localSheetId="3">#REF!</definedName>
    <definedName name="CATEGORIA_PROFISSIONAL_SERV" localSheetId="0">#REF!</definedName>
    <definedName name="CATEGORIA_PROFISSIONAL_SERV" localSheetId="6">#REF!</definedName>
    <definedName name="CATEGORIA_PROFISSIONAL_SERV">#REF!</definedName>
    <definedName name="CATEGORIA_PROFISSIONAL_SERV_HOSP" localSheetId="2">#REF!</definedName>
    <definedName name="CATEGORIA_PROFISSIONAL_SERV_HOSP" localSheetId="4">#REF!</definedName>
    <definedName name="CATEGORIA_PROFISSIONAL_SERV_HOSP" localSheetId="5">#REF!</definedName>
    <definedName name="CATEGORIA_PROFISSIONAL_SERV_HOSP" localSheetId="3">#REF!</definedName>
    <definedName name="CATEGORIA_PROFISSIONAL_SERV_HOSP" localSheetId="0">#REF!</definedName>
    <definedName name="CATEGORIA_PROFISSIONAL_SERV_HOSP" localSheetId="6">#REF!</definedName>
    <definedName name="CATEGORIA_PROFISSIONAL_SERV_HOSP">#REF!</definedName>
    <definedName name="CBO" localSheetId="2">#REF!</definedName>
    <definedName name="CBO" localSheetId="4">#REF!</definedName>
    <definedName name="CBO" localSheetId="5">#REF!</definedName>
    <definedName name="CBO" localSheetId="3">#REF!</definedName>
    <definedName name="CBO" localSheetId="0">#REF!</definedName>
    <definedName name="CBO" localSheetId="6">#REF!</definedName>
    <definedName name="CBO">#REF!</definedName>
    <definedName name="cct" localSheetId="1">[10]DADOS!$B$80:$B$259</definedName>
    <definedName name="cct" localSheetId="2">[10]DADOS!$B$80:$B$259</definedName>
    <definedName name="cct" localSheetId="4">[10]DADOS!$B$80:$B$259</definedName>
    <definedName name="cct" localSheetId="5">[11]DADOS!$B$80:$B$259</definedName>
    <definedName name="cct" localSheetId="3">[10]DADOS!$B$80:$B$259</definedName>
    <definedName name="cct">[12]DADOS!$B$79:$B$156</definedName>
    <definedName name="CCTBH" localSheetId="1">#REF!</definedName>
    <definedName name="CCTBH" localSheetId="2">#REF!</definedName>
    <definedName name="CCTBH" localSheetId="4">#REF!</definedName>
    <definedName name="CCTBH" localSheetId="5">[13]DADOS!$B$79:$B$115</definedName>
    <definedName name="CCTBH" localSheetId="3">#REF!</definedName>
    <definedName name="CCTBH" localSheetId="0">#REF!</definedName>
    <definedName name="CCTBH" localSheetId="6">#REF!</definedName>
    <definedName name="CCTBH">#REF!</definedName>
    <definedName name="Classificação_da_área" localSheetId="1">[14]Dados!$D$2:$D$25</definedName>
    <definedName name="Classificação_da_área" localSheetId="2">[14]Dados!$D$2:$D$25</definedName>
    <definedName name="Classificação_da_área" localSheetId="4">[14]Dados!$D$2:$D$25</definedName>
    <definedName name="Classificação_da_área" localSheetId="3">[14]Dados!$D$2:$D$25</definedName>
    <definedName name="Classificação_da_área">[15]Dados!$D$2:$D$25</definedName>
    <definedName name="COEF_KI_ESQ_EXTERNA_ENC" localSheetId="2">#REF!</definedName>
    <definedName name="COEF_KI_ESQ_EXTERNA_ENC" localSheetId="4">#REF!</definedName>
    <definedName name="COEF_KI_ESQ_EXTERNA_ENC" localSheetId="5">#REF!</definedName>
    <definedName name="COEF_KI_ESQ_EXTERNA_ENC" localSheetId="3">#REF!</definedName>
    <definedName name="COEF_KI_ESQ_EXTERNA_ENC" localSheetId="0">#REF!</definedName>
    <definedName name="COEF_KI_ESQ_EXTERNA_ENC" localSheetId="6">#REF!</definedName>
    <definedName name="COEF_KI_ESQ_EXTERNA_ENC">#REF!</definedName>
    <definedName name="COEF_KI_ESQ_EXTERNA_SERV" localSheetId="2">#REF!</definedName>
    <definedName name="COEF_KI_ESQ_EXTERNA_SERV" localSheetId="4">#REF!</definedName>
    <definedName name="COEF_KI_ESQ_EXTERNA_SERV" localSheetId="5">#REF!</definedName>
    <definedName name="COEF_KI_ESQ_EXTERNA_SERV" localSheetId="3">#REF!</definedName>
    <definedName name="COEF_KI_ESQ_EXTERNA_SERV" localSheetId="0">#REF!</definedName>
    <definedName name="COEF_KI_ESQ_EXTERNA_SERV" localSheetId="6">#REF!</definedName>
    <definedName name="COEF_KI_ESQ_EXTERNA_SERV">#REF!</definedName>
    <definedName name="COEF_KI_FACHADA_ENVID_ENC" localSheetId="2">#REF!</definedName>
    <definedName name="COEF_KI_FACHADA_ENVID_ENC" localSheetId="4">#REF!</definedName>
    <definedName name="COEF_KI_FACHADA_ENVID_ENC" localSheetId="5">#REF!</definedName>
    <definedName name="COEF_KI_FACHADA_ENVID_ENC" localSheetId="3">#REF!</definedName>
    <definedName name="COEF_KI_FACHADA_ENVID_ENC" localSheetId="0">#REF!</definedName>
    <definedName name="COEF_KI_FACHADA_ENVID_ENC" localSheetId="6">#REF!</definedName>
    <definedName name="COEF_KI_FACHADA_ENVID_ENC">#REF!</definedName>
    <definedName name="COEF_KI_FACHADA_ENVID_SERV" localSheetId="2">#REF!</definedName>
    <definedName name="COEF_KI_FACHADA_ENVID_SERV" localSheetId="4">#REF!</definedName>
    <definedName name="COEF_KI_FACHADA_ENVID_SERV" localSheetId="5">#REF!</definedName>
    <definedName name="COEF_KI_FACHADA_ENVID_SERV" localSheetId="3">#REF!</definedName>
    <definedName name="COEF_KI_FACHADA_ENVID_SERV" localSheetId="0">#REF!</definedName>
    <definedName name="COEF_KI_FACHADA_ENVID_SERV" localSheetId="6">#REF!</definedName>
    <definedName name="COEF_KI_FACHADA_ENVID_SERV">#REF!</definedName>
    <definedName name="COFINS">'[3]SERV. GERAIS'!$E$72</definedName>
    <definedName name="Contrato" localSheetId="1">#REF!</definedName>
    <definedName name="Contrato" localSheetId="2">#REF!</definedName>
    <definedName name="Contrato" localSheetId="4">#REF!</definedName>
    <definedName name="Contrato" localSheetId="5">#REF!</definedName>
    <definedName name="Contrato" localSheetId="3">#REF!</definedName>
    <definedName name="Contrato" localSheetId="0">#REF!</definedName>
    <definedName name="Contrato" localSheetId="6">#REF!</definedName>
    <definedName name="Contrato">#REF!</definedName>
    <definedName name="CPT" localSheetId="1">#REF!</definedName>
    <definedName name="CPT" localSheetId="2">#REF!</definedName>
    <definedName name="CPT" localSheetId="4">#REF!</definedName>
    <definedName name="CPT" localSheetId="5">#REF!</definedName>
    <definedName name="CPT" localSheetId="3">#REF!</definedName>
    <definedName name="CPT" localSheetId="0">#REF!</definedName>
    <definedName name="CPT" localSheetId="6">#REF!</definedName>
    <definedName name="CPT">#REF!</definedName>
    <definedName name="CUSTO_M2_AREA_EXTERNA" localSheetId="2">#REF!</definedName>
    <definedName name="CUSTO_M2_AREA_EXTERNA" localSheetId="4">#REF!</definedName>
    <definedName name="CUSTO_M2_AREA_EXTERNA" localSheetId="5">#REF!</definedName>
    <definedName name="CUSTO_M2_AREA_EXTERNA" localSheetId="3">#REF!</definedName>
    <definedName name="CUSTO_M2_AREA_EXTERNA" localSheetId="0">#REF!</definedName>
    <definedName name="CUSTO_M2_AREA_EXTERNA" localSheetId="6">#REF!</definedName>
    <definedName name="CUSTO_M2_AREA_EXTERNA">#REF!</definedName>
    <definedName name="CUSTO_M2_AREA_EXTERNA_ENC" localSheetId="2">#REF!</definedName>
    <definedName name="CUSTO_M2_AREA_EXTERNA_ENC" localSheetId="4">#REF!</definedName>
    <definedName name="CUSTO_M2_AREA_EXTERNA_ENC" localSheetId="5">#REF!</definedName>
    <definedName name="CUSTO_M2_AREA_EXTERNA_ENC" localSheetId="3">#REF!</definedName>
    <definedName name="CUSTO_M2_AREA_EXTERNA_ENC" localSheetId="0">#REF!</definedName>
    <definedName name="CUSTO_M2_AREA_EXTERNA_ENC" localSheetId="6">#REF!</definedName>
    <definedName name="CUSTO_M2_AREA_EXTERNA_ENC">#REF!</definedName>
    <definedName name="CUSTO_M2_AREA_EXTERNA_SERV" localSheetId="2">#REF!</definedName>
    <definedName name="CUSTO_M2_AREA_EXTERNA_SERV" localSheetId="4">#REF!</definedName>
    <definedName name="CUSTO_M2_AREA_EXTERNA_SERV" localSheetId="5">#REF!</definedName>
    <definedName name="CUSTO_M2_AREA_EXTERNA_SERV" localSheetId="3">#REF!</definedName>
    <definedName name="CUSTO_M2_AREA_EXTERNA_SERV" localSheetId="0">#REF!</definedName>
    <definedName name="CUSTO_M2_AREA_EXTERNA_SERV" localSheetId="6">#REF!</definedName>
    <definedName name="CUSTO_M2_AREA_EXTERNA_SERV">#REF!</definedName>
    <definedName name="CUSTO_M2_AREA_HOSPITALAR_ENC" localSheetId="2">#REF!</definedName>
    <definedName name="CUSTO_M2_AREA_HOSPITALAR_ENC" localSheetId="4">#REF!</definedName>
    <definedName name="CUSTO_M2_AREA_HOSPITALAR_ENC" localSheetId="5">#REF!</definedName>
    <definedName name="CUSTO_M2_AREA_HOSPITALAR_ENC" localSheetId="3">#REF!</definedName>
    <definedName name="CUSTO_M2_AREA_HOSPITALAR_ENC" localSheetId="0">#REF!</definedName>
    <definedName name="CUSTO_M2_AREA_HOSPITALAR_ENC" localSheetId="6">#REF!</definedName>
    <definedName name="CUSTO_M2_AREA_HOSPITALAR_ENC">#REF!</definedName>
    <definedName name="CUSTO_M2_AREA_HOSPITALAR_SERV" localSheetId="2">#REF!</definedName>
    <definedName name="CUSTO_M2_AREA_HOSPITALAR_SERV" localSheetId="4">#REF!</definedName>
    <definedName name="CUSTO_M2_AREA_HOSPITALAR_SERV" localSheetId="5">#REF!</definedName>
    <definedName name="CUSTO_M2_AREA_HOSPITALAR_SERV" localSheetId="3">#REF!</definedName>
    <definedName name="CUSTO_M2_AREA_HOSPITALAR_SERV" localSheetId="0">#REF!</definedName>
    <definedName name="CUSTO_M2_AREA_HOSPITALAR_SERV" localSheetId="6">#REF!</definedName>
    <definedName name="CUSTO_M2_AREA_HOSPITALAR_SERV">#REF!</definedName>
    <definedName name="CUSTO_M2_AREA_INTERNA" localSheetId="2">#REF!</definedName>
    <definedName name="CUSTO_M2_AREA_INTERNA" localSheetId="4">#REF!</definedName>
    <definedName name="CUSTO_M2_AREA_INTERNA" localSheetId="5">#REF!</definedName>
    <definedName name="CUSTO_M2_AREA_INTERNA" localSheetId="3">#REF!</definedName>
    <definedName name="CUSTO_M2_AREA_INTERNA" localSheetId="0">#REF!</definedName>
    <definedName name="CUSTO_M2_AREA_INTERNA" localSheetId="6">#REF!</definedName>
    <definedName name="CUSTO_M2_AREA_INTERNA">#REF!</definedName>
    <definedName name="CUSTO_M2_AREA_INTERNA_ENC" localSheetId="2">#REF!</definedName>
    <definedName name="CUSTO_M2_AREA_INTERNA_ENC" localSheetId="4">#REF!</definedName>
    <definedName name="CUSTO_M2_AREA_INTERNA_ENC" localSheetId="5">#REF!</definedName>
    <definedName name="CUSTO_M2_AREA_INTERNA_ENC" localSheetId="3">#REF!</definedName>
    <definedName name="CUSTO_M2_AREA_INTERNA_ENC" localSheetId="0">#REF!</definedName>
    <definedName name="CUSTO_M2_AREA_INTERNA_ENC" localSheetId="6">#REF!</definedName>
    <definedName name="CUSTO_M2_AREA_INTERNA_ENC">#REF!</definedName>
    <definedName name="CUSTO_M2_AREA_INTERNA_SERV" localSheetId="2">#REF!</definedName>
    <definedName name="CUSTO_M2_AREA_INTERNA_SERV" localSheetId="4">#REF!</definedName>
    <definedName name="CUSTO_M2_AREA_INTERNA_SERV" localSheetId="5">#REF!</definedName>
    <definedName name="CUSTO_M2_AREA_INTERNA_SERV" localSheetId="3">#REF!</definedName>
    <definedName name="CUSTO_M2_AREA_INTERNA_SERV" localSheetId="0">#REF!</definedName>
    <definedName name="CUSTO_M2_AREA_INTERNA_SERV" localSheetId="6">#REF!</definedName>
    <definedName name="CUSTO_M2_AREA_INTERNA_SERV">#REF!</definedName>
    <definedName name="CUSTO_M2_AREA_MED_HOSP" localSheetId="2">#REF!</definedName>
    <definedName name="CUSTO_M2_AREA_MED_HOSP" localSheetId="4">#REF!</definedName>
    <definedName name="CUSTO_M2_AREA_MED_HOSP" localSheetId="5">#REF!</definedName>
    <definedName name="CUSTO_M2_AREA_MED_HOSP" localSheetId="3">#REF!</definedName>
    <definedName name="CUSTO_M2_AREA_MED_HOSP" localSheetId="0">#REF!</definedName>
    <definedName name="CUSTO_M2_AREA_MED_HOSP" localSheetId="6">#REF!</definedName>
    <definedName name="CUSTO_M2_AREA_MED_HOSP">#REF!</definedName>
    <definedName name="CUSTO_M2_ESQ_EXTERNA" localSheetId="2">#REF!</definedName>
    <definedName name="CUSTO_M2_ESQ_EXTERNA" localSheetId="4">#REF!</definedName>
    <definedName name="CUSTO_M2_ESQ_EXTERNA" localSheetId="5">#REF!</definedName>
    <definedName name="CUSTO_M2_ESQ_EXTERNA" localSheetId="3">#REF!</definedName>
    <definedName name="CUSTO_M2_ESQ_EXTERNA" localSheetId="0">#REF!</definedName>
    <definedName name="CUSTO_M2_ESQ_EXTERNA" localSheetId="6">#REF!</definedName>
    <definedName name="CUSTO_M2_ESQ_EXTERNA">#REF!</definedName>
    <definedName name="CUSTO_M2_ESQ_EXTERNA_ENC" localSheetId="2">#REF!</definedName>
    <definedName name="CUSTO_M2_ESQ_EXTERNA_ENC" localSheetId="4">#REF!</definedName>
    <definedName name="CUSTO_M2_ESQ_EXTERNA_ENC" localSheetId="5">#REF!</definedName>
    <definedName name="CUSTO_M2_ESQ_EXTERNA_ENC" localSheetId="3">#REF!</definedName>
    <definedName name="CUSTO_M2_ESQ_EXTERNA_ENC" localSheetId="0">#REF!</definedName>
    <definedName name="CUSTO_M2_ESQ_EXTERNA_ENC" localSheetId="6">#REF!</definedName>
    <definedName name="CUSTO_M2_ESQ_EXTERNA_ENC">#REF!</definedName>
    <definedName name="CUSTO_M2_ESQ_EXTERNA_SERV" localSheetId="2">#REF!</definedName>
    <definedName name="CUSTO_M2_ESQ_EXTERNA_SERV" localSheetId="4">#REF!</definedName>
    <definedName name="CUSTO_M2_ESQ_EXTERNA_SERV" localSheetId="5">#REF!</definedName>
    <definedName name="CUSTO_M2_ESQ_EXTERNA_SERV" localSheetId="3">#REF!</definedName>
    <definedName name="CUSTO_M2_ESQ_EXTERNA_SERV" localSheetId="0">#REF!</definedName>
    <definedName name="CUSTO_M2_ESQ_EXTERNA_SERV" localSheetId="6">#REF!</definedName>
    <definedName name="CUSTO_M2_ESQ_EXTERNA_SERV">#REF!</definedName>
    <definedName name="CUSTO_M2_FACHADA_ENVID" localSheetId="2">#REF!</definedName>
    <definedName name="CUSTO_M2_FACHADA_ENVID" localSheetId="4">#REF!</definedName>
    <definedName name="CUSTO_M2_FACHADA_ENVID" localSheetId="5">#REF!</definedName>
    <definedName name="CUSTO_M2_FACHADA_ENVID" localSheetId="3">#REF!</definedName>
    <definedName name="CUSTO_M2_FACHADA_ENVID" localSheetId="0">#REF!</definedName>
    <definedName name="CUSTO_M2_FACHADA_ENVID" localSheetId="6">#REF!</definedName>
    <definedName name="CUSTO_M2_FACHADA_ENVID">#REF!</definedName>
    <definedName name="CUSTO_M2_FACHADA_ENVID_ENC" localSheetId="2">#REF!</definedName>
    <definedName name="CUSTO_M2_FACHADA_ENVID_ENC" localSheetId="4">#REF!</definedName>
    <definedName name="CUSTO_M2_FACHADA_ENVID_ENC" localSheetId="5">#REF!</definedName>
    <definedName name="CUSTO_M2_FACHADA_ENVID_ENC" localSheetId="3">#REF!</definedName>
    <definedName name="CUSTO_M2_FACHADA_ENVID_ENC" localSheetId="0">#REF!</definedName>
    <definedName name="CUSTO_M2_FACHADA_ENVID_ENC" localSheetId="6">#REF!</definedName>
    <definedName name="CUSTO_M2_FACHADA_ENVID_ENC">#REF!</definedName>
    <definedName name="CUSTO_M2_FACHADA_ENVID_SERV" localSheetId="2">#REF!</definedName>
    <definedName name="CUSTO_M2_FACHADA_ENVID_SERV" localSheetId="4">#REF!</definedName>
    <definedName name="CUSTO_M2_FACHADA_ENVID_SERV" localSheetId="5">#REF!</definedName>
    <definedName name="CUSTO_M2_FACHADA_ENVID_SERV" localSheetId="3">#REF!</definedName>
    <definedName name="CUSTO_M2_FACHADA_ENVID_SERV" localSheetId="0">#REF!</definedName>
    <definedName name="CUSTO_M2_FACHADA_ENVID_SERV" localSheetId="6">#REF!</definedName>
    <definedName name="CUSTO_M2_FACHADA_ENVID_SERV">#REF!</definedName>
    <definedName name="d" localSheetId="1">#REF!</definedName>
    <definedName name="d" localSheetId="2">#REF!</definedName>
    <definedName name="d" localSheetId="4">#REF!</definedName>
    <definedName name="d" localSheetId="5">#REF!</definedName>
    <definedName name="d" localSheetId="3">#REF!</definedName>
    <definedName name="d" localSheetId="0">#REF!</definedName>
    <definedName name="d" localSheetId="6">#REF!</definedName>
    <definedName name="d">#REF!</definedName>
    <definedName name="dados" localSheetId="1">[7]DADOS!$B$47:$B$48</definedName>
    <definedName name="dados" localSheetId="2">[7]DADOS!$B$47:$B$48</definedName>
    <definedName name="dados" localSheetId="4">[7]DADOS!$B$47:$B$48</definedName>
    <definedName name="dados" localSheetId="5">[8]DADOS!$B$75:$B$76</definedName>
    <definedName name="dados" localSheetId="3">[7]DADOS!$B$47:$B$48</definedName>
    <definedName name="dados">[9]DADOS!$B$41:$B$42</definedName>
    <definedName name="dados1" localSheetId="1">[16]DADOS!$B$71:$B$72</definedName>
    <definedName name="dados1" localSheetId="2">[16]DADOS!$B$71:$B$72</definedName>
    <definedName name="dados1" localSheetId="4">[16]DADOS!$B$71:$B$72</definedName>
    <definedName name="dados1" localSheetId="5">[17]DADOS!$B$71:$B$72</definedName>
    <definedName name="dados1" localSheetId="3">[16]DADOS!$B$71:$B$72</definedName>
    <definedName name="dados1">[18]DADOS!$B$71:$B$72</definedName>
    <definedName name="DATA_APRESENTACAO_PROPOSTA" localSheetId="2">#REF!</definedName>
    <definedName name="DATA_APRESENTACAO_PROPOSTA" localSheetId="4">#REF!</definedName>
    <definedName name="DATA_APRESENTACAO_PROPOSTA" localSheetId="5">#REF!</definedName>
    <definedName name="DATA_APRESENTACAO_PROPOSTA" localSheetId="3">#REF!</definedName>
    <definedName name="DATA_APRESENTACAO_PROPOSTA" localSheetId="0">#REF!</definedName>
    <definedName name="DATA_APRESENTACAO_PROPOSTA" localSheetId="6">#REF!</definedName>
    <definedName name="DATA_APRESENTACAO_PROPOSTA">#REF!</definedName>
    <definedName name="DATA_BASE_CATEGORIA" localSheetId="2">#REF!</definedName>
    <definedName name="DATA_BASE_CATEGORIA" localSheetId="4">#REF!</definedName>
    <definedName name="DATA_BASE_CATEGORIA" localSheetId="5">#REF!</definedName>
    <definedName name="DATA_BASE_CATEGORIA" localSheetId="3">#REF!</definedName>
    <definedName name="DATA_BASE_CATEGORIA" localSheetId="0">#REF!</definedName>
    <definedName name="DATA_BASE_CATEGORIA" localSheetId="6">#REF!</definedName>
    <definedName name="DATA_BASE_CATEGORIA">#REF!</definedName>
    <definedName name="DATA_DO_ORCAMENTO_ESTIMATIVO" localSheetId="2">#REF!</definedName>
    <definedName name="DATA_DO_ORCAMENTO_ESTIMATIVO" localSheetId="4">#REF!</definedName>
    <definedName name="DATA_DO_ORCAMENTO_ESTIMATIVO" localSheetId="5">#REF!</definedName>
    <definedName name="DATA_DO_ORCAMENTO_ESTIMATIVO" localSheetId="3">#REF!</definedName>
    <definedName name="DATA_DO_ORCAMENTO_ESTIMATIVO" localSheetId="0">#REF!</definedName>
    <definedName name="DATA_DO_ORCAMENTO_ESTIMATIVO" localSheetId="6">#REF!</definedName>
    <definedName name="DATA_DO_ORCAMENTO_ESTIMATIVO">#REF!</definedName>
    <definedName name="DATA_LICITACAO" localSheetId="2">#REF!</definedName>
    <definedName name="DATA_LICITACAO" localSheetId="4">#REF!</definedName>
    <definedName name="DATA_LICITACAO" localSheetId="5">#REF!</definedName>
    <definedName name="DATA_LICITACAO" localSheetId="3">#REF!</definedName>
    <definedName name="DATA_LICITACAO" localSheetId="0">#REF!</definedName>
    <definedName name="DATA_LICITACAO" localSheetId="6">#REF!</definedName>
    <definedName name="DATA_LICITACAO">#REF!</definedName>
    <definedName name="DDD" localSheetId="1">[19]VEICPAD1!#REF!</definedName>
    <definedName name="DDD" localSheetId="2">[19]VEICPAD1!#REF!</definedName>
    <definedName name="DDD" localSheetId="4">[19]VEICPAD1!#REF!</definedName>
    <definedName name="DDD" localSheetId="5">[19]VEICPAD1!#REF!</definedName>
    <definedName name="DDD" localSheetId="3">[19]VEICPAD1!#REF!</definedName>
    <definedName name="DDD" localSheetId="0">[20]VEICPAD1!#REF!</definedName>
    <definedName name="DDD" localSheetId="6">[19]VEICPAD1!#REF!</definedName>
    <definedName name="DDD">[19]VEICPAD1!#REF!</definedName>
    <definedName name="DECIMOADIC" localSheetId="1">#REF!</definedName>
    <definedName name="DECIMOADIC" localSheetId="2">#REF!</definedName>
    <definedName name="DECIMOADIC" localSheetId="4">#REF!</definedName>
    <definedName name="DECIMOADIC" localSheetId="5">#REF!</definedName>
    <definedName name="DECIMOADIC" localSheetId="3">#REF!</definedName>
    <definedName name="DECIMOADIC">#REF!</definedName>
    <definedName name="DECIMOTERC">'[3]SERV. GERAIS'!$E$35</definedName>
    <definedName name="DEMAIS">'[3]SERV. GERAIS'!$F$67</definedName>
    <definedName name="DESCONTO_ALIMENTACAO" localSheetId="2">#REF!</definedName>
    <definedName name="DESCONTO_ALIMENTACAO" localSheetId="4">#REF!</definedName>
    <definedName name="DESCONTO_ALIMENTACAO" localSheetId="5">#REF!</definedName>
    <definedName name="DESCONTO_ALIMENTACAO" localSheetId="3">#REF!</definedName>
    <definedName name="DESCONTO_ALIMENTACAO">#REF!</definedName>
    <definedName name="DGF_97" localSheetId="1">[1]Forecast!#REF!</definedName>
    <definedName name="DGF_97" localSheetId="2">[1]Forecast!#REF!</definedName>
    <definedName name="DGF_97" localSheetId="4">[1]Forecast!#REF!</definedName>
    <definedName name="DGF_97" localSheetId="5">[1]Forecast!#REF!</definedName>
    <definedName name="DGF_97" localSheetId="3">[1]Forecast!#REF!</definedName>
    <definedName name="DGF_97" localSheetId="0">[2]Forecast!#REF!</definedName>
    <definedName name="DGF_97" localSheetId="6">[1]Forecast!#REF!</definedName>
    <definedName name="DGF_97">[1]Forecast!#REF!</definedName>
    <definedName name="DGF_PLA296" localSheetId="1">[1]Forecast!#REF!</definedName>
    <definedName name="DGF_PLA296" localSheetId="2">[1]Forecast!#REF!</definedName>
    <definedName name="DGF_PLA296" localSheetId="4">[1]Forecast!#REF!</definedName>
    <definedName name="DGF_PLA296" localSheetId="5">[1]Forecast!#REF!</definedName>
    <definedName name="DGF_PLA296" localSheetId="3">[1]Forecast!#REF!</definedName>
    <definedName name="DGF_PLA296" localSheetId="0">[2]Forecast!#REF!</definedName>
    <definedName name="DGF_PLA296" localSheetId="6">[1]Forecast!#REF!</definedName>
    <definedName name="DGF_PLA296">[1]Forecast!#REF!</definedName>
    <definedName name="DGF_PLA297" localSheetId="1">[1]Forecast!#REF!</definedName>
    <definedName name="DGF_PLA297" localSheetId="2">[1]Forecast!#REF!</definedName>
    <definedName name="DGF_PLA297" localSheetId="4">[1]Forecast!#REF!</definedName>
    <definedName name="DGF_PLA297" localSheetId="5">[1]Forecast!#REF!</definedName>
    <definedName name="DGF_PLA297" localSheetId="3">[1]Forecast!#REF!</definedName>
    <definedName name="DGF_PLA297" localSheetId="0">[2]Forecast!#REF!</definedName>
    <definedName name="DGF_PLA297" localSheetId="6">[1]Forecast!#REF!</definedName>
    <definedName name="DGF_PLA297">[1]Forecast!#REF!</definedName>
    <definedName name="DGFZ_97" localSheetId="1">[1]Forecast!#REF!</definedName>
    <definedName name="DGFZ_97" localSheetId="2">[1]Forecast!#REF!</definedName>
    <definedName name="DGFZ_97" localSheetId="4">[1]Forecast!#REF!</definedName>
    <definedName name="DGFZ_97" localSheetId="5">[1]Forecast!#REF!</definedName>
    <definedName name="DGFZ_97" localSheetId="3">[1]Forecast!#REF!</definedName>
    <definedName name="DGFZ_97" localSheetId="0">[2]Forecast!#REF!</definedName>
    <definedName name="DGFZ_97" localSheetId="6">[1]Forecast!#REF!</definedName>
    <definedName name="DGFZ_97">[1]Forecast!#REF!</definedName>
    <definedName name="DIAS_AUSENCIAS_LEGAIS" localSheetId="2">#REF!</definedName>
    <definedName name="DIAS_AUSENCIAS_LEGAIS" localSheetId="4">#REF!</definedName>
    <definedName name="DIAS_AUSENCIAS_LEGAIS" localSheetId="5">#REF!</definedName>
    <definedName name="DIAS_AUSENCIAS_LEGAIS" localSheetId="3">#REF!</definedName>
    <definedName name="DIAS_AUSENCIAS_LEGAIS" localSheetId="0">#REF!</definedName>
    <definedName name="DIAS_AUSENCIAS_LEGAIS" localSheetId="6">#REF!</definedName>
    <definedName name="DIAS_AUSENCIAS_LEGAIS">#REF!</definedName>
    <definedName name="DIAS_LICENCA_MATERNIDADE" localSheetId="2">#REF!</definedName>
    <definedName name="DIAS_LICENCA_MATERNIDADE" localSheetId="4">#REF!</definedName>
    <definedName name="DIAS_LICENCA_MATERNIDADE" localSheetId="5">#REF!</definedName>
    <definedName name="DIAS_LICENCA_MATERNIDADE" localSheetId="3">#REF!</definedName>
    <definedName name="DIAS_LICENCA_MATERNIDADE" localSheetId="0">#REF!</definedName>
    <definedName name="DIAS_LICENCA_MATERNIDADE" localSheetId="6">#REF!</definedName>
    <definedName name="DIAS_LICENCA_MATERNIDADE">#REF!</definedName>
    <definedName name="DIAS_LICENCA_PATERNIDADE" localSheetId="2">#REF!</definedName>
    <definedName name="DIAS_LICENCA_PATERNIDADE" localSheetId="4">#REF!</definedName>
    <definedName name="DIAS_LICENCA_PATERNIDADE" localSheetId="5">#REF!</definedName>
    <definedName name="DIAS_LICENCA_PATERNIDADE" localSheetId="3">#REF!</definedName>
    <definedName name="DIAS_LICENCA_PATERNIDADE" localSheetId="0">#REF!</definedName>
    <definedName name="DIAS_LICENCA_PATERNIDADE" localSheetId="6">#REF!</definedName>
    <definedName name="DIAS_LICENCA_PATERNIDADE">#REF!</definedName>
    <definedName name="DIAS_NA_SEMANA" localSheetId="2">#REF!</definedName>
    <definedName name="DIAS_NA_SEMANA" localSheetId="4">#REF!</definedName>
    <definedName name="DIAS_NA_SEMANA" localSheetId="5">#REF!</definedName>
    <definedName name="DIAS_NA_SEMANA" localSheetId="3">#REF!</definedName>
    <definedName name="DIAS_NA_SEMANA" localSheetId="0">#REF!</definedName>
    <definedName name="DIAS_NA_SEMANA" localSheetId="6">#REF!</definedName>
    <definedName name="DIAS_NA_SEMANA">#REF!</definedName>
    <definedName name="DIAS_NO_ANO" localSheetId="2">#REF!</definedName>
    <definedName name="DIAS_NO_ANO" localSheetId="4">#REF!</definedName>
    <definedName name="DIAS_NO_ANO" localSheetId="5">#REF!</definedName>
    <definedName name="DIAS_NO_ANO" localSheetId="3">#REF!</definedName>
    <definedName name="DIAS_NO_ANO" localSheetId="0">#REF!</definedName>
    <definedName name="DIAS_NO_ANO" localSheetId="6">#REF!</definedName>
    <definedName name="DIAS_NO_ANO">#REF!</definedName>
    <definedName name="DIAS_NO_MES" localSheetId="2">#REF!</definedName>
    <definedName name="DIAS_NO_MES" localSheetId="4">#REF!</definedName>
    <definedName name="DIAS_NO_MES" localSheetId="5">#REF!</definedName>
    <definedName name="DIAS_NO_MES" localSheetId="3">#REF!</definedName>
    <definedName name="DIAS_NO_MES" localSheetId="0">#REF!</definedName>
    <definedName name="DIAS_NO_MES" localSheetId="6">#REF!</definedName>
    <definedName name="DIAS_NO_MES">#REF!</definedName>
    <definedName name="DIAS_PAGOS_EMPRESA_ACID_TRAB" localSheetId="2">#REF!</definedName>
    <definedName name="DIAS_PAGOS_EMPRESA_ACID_TRAB" localSheetId="4">#REF!</definedName>
    <definedName name="DIAS_PAGOS_EMPRESA_ACID_TRAB" localSheetId="5">#REF!</definedName>
    <definedName name="DIAS_PAGOS_EMPRESA_ACID_TRAB" localSheetId="3">#REF!</definedName>
    <definedName name="DIAS_PAGOS_EMPRESA_ACID_TRAB" localSheetId="0">#REF!</definedName>
    <definedName name="DIAS_PAGOS_EMPRESA_ACID_TRAB" localSheetId="6">#REF!</definedName>
    <definedName name="DIAS_PAGOS_EMPRESA_ACID_TRAB">#REF!</definedName>
    <definedName name="DIAS_TRABALHADOS_NO_MES" localSheetId="2">#REF!</definedName>
    <definedName name="DIAS_TRABALHADOS_NO_MES" localSheetId="4">#REF!</definedName>
    <definedName name="DIAS_TRABALHADOS_NO_MES" localSheetId="5">#REF!</definedName>
    <definedName name="DIAS_TRABALHADOS_NO_MES" localSheetId="3">#REF!</definedName>
    <definedName name="DIAS_TRABALHADOS_NO_MES" localSheetId="0">#REF!</definedName>
    <definedName name="DIAS_TRABALHADOS_NO_MES" localSheetId="6">#REF!</definedName>
    <definedName name="DIAS_TRABALHADOS_NO_MES">#REF!</definedName>
    <definedName name="DIAS_TRABALHADOS_NO_MES_12X36" localSheetId="2">#REF!</definedName>
    <definedName name="DIAS_TRABALHADOS_NO_MES_12X36" localSheetId="4">#REF!</definedName>
    <definedName name="DIAS_TRABALHADOS_NO_MES_12X36" localSheetId="3">#REF!</definedName>
    <definedName name="DIAS_TRABALHADOS_NO_MES_12X36" localSheetId="0">#REF!</definedName>
    <definedName name="DIAS_TRABALHADOS_NO_MES_12X36" localSheetId="6">#REF!</definedName>
    <definedName name="DIAS_TRABALHADOS_NO_MES_12X36">#REF!</definedName>
    <definedName name="DIAS_UTEIS_TRABALHADOS_NO_MES_44HORAS" localSheetId="2">#REF!</definedName>
    <definedName name="DIAS_UTEIS_TRABALHADOS_NO_MES_44HORAS" localSheetId="4">#REF!</definedName>
    <definedName name="DIAS_UTEIS_TRABALHADOS_NO_MES_44HORAS" localSheetId="3">#REF!</definedName>
    <definedName name="DIAS_UTEIS_TRABALHADOS_NO_MES_44HORAS" localSheetId="0">#REF!</definedName>
    <definedName name="DIAS_UTEIS_TRABALHADOS_NO_MES_44HORAS" localSheetId="6">#REF!</definedName>
    <definedName name="DIAS_UTEIS_TRABALHADOS_NO_MES_44HORAS">#REF!</definedName>
    <definedName name="DIVISOR_DE_HORAS" localSheetId="2">#REF!</definedName>
    <definedName name="DIVISOR_DE_HORAS" localSheetId="4">#REF!</definedName>
    <definedName name="DIVISOR_DE_HORAS" localSheetId="5">#REF!</definedName>
    <definedName name="DIVISOR_DE_HORAS" localSheetId="3">#REF!</definedName>
    <definedName name="DIVISOR_DE_HORAS" localSheetId="0">#REF!</definedName>
    <definedName name="DIVISOR_DE_HORAS" localSheetId="6">#REF!</definedName>
    <definedName name="DIVISOR_DE_HORAS">#REF!</definedName>
    <definedName name="dufh" localSheetId="1">#REF!</definedName>
    <definedName name="dufh" localSheetId="2">#REF!</definedName>
    <definedName name="dufh" localSheetId="4">#REF!</definedName>
    <definedName name="dufh" localSheetId="5">#REF!</definedName>
    <definedName name="dufh" localSheetId="3">#REF!</definedName>
    <definedName name="dufh" localSheetId="0">#REF!</definedName>
    <definedName name="dufh" localSheetId="6">#REF!</definedName>
    <definedName name="dufh">#REF!</definedName>
    <definedName name="EMBARQUE96" localSheetId="1">#REF!</definedName>
    <definedName name="EMBARQUE96" localSheetId="2">#REF!</definedName>
    <definedName name="EMBARQUE96" localSheetId="4">#REF!</definedName>
    <definedName name="EMBARQUE96" localSheetId="5">#REF!</definedName>
    <definedName name="EMBARQUE96" localSheetId="3">#REF!</definedName>
    <definedName name="EMBARQUE96" localSheetId="0">#REF!</definedName>
    <definedName name="EMBARQUE96" localSheetId="6">#REF!</definedName>
    <definedName name="EMBARQUE96">#REF!</definedName>
    <definedName name="EMBARQUE97" localSheetId="1">#REF!</definedName>
    <definedName name="EMBARQUE97" localSheetId="2">#REF!</definedName>
    <definedName name="EMBARQUE97" localSheetId="4">#REF!</definedName>
    <definedName name="EMBARQUE97" localSheetId="5">#REF!</definedName>
    <definedName name="EMBARQUE97" localSheetId="3">#REF!</definedName>
    <definedName name="EMBARQUE97" localSheetId="0">#REF!</definedName>
    <definedName name="EMBARQUE97" localSheetId="6">#REF!</definedName>
    <definedName name="EMBARQUE97">#REF!</definedName>
    <definedName name="EMBFRET_C1696" localSheetId="1">#REF!</definedName>
    <definedName name="EMBFRET_C1696" localSheetId="2">#REF!</definedName>
    <definedName name="EMBFRET_C1696" localSheetId="4">#REF!</definedName>
    <definedName name="EMBFRET_C1696" localSheetId="5">#REF!</definedName>
    <definedName name="EMBFRET_C1696" localSheetId="3">#REF!</definedName>
    <definedName name="EMBFRET_C1696" localSheetId="0">#REF!</definedName>
    <definedName name="EMBFRET_C1696" localSheetId="6">#REF!</definedName>
    <definedName name="EMBFRET_C1696">#REF!</definedName>
    <definedName name="EMBFRET_C1697" localSheetId="1">#REF!</definedName>
    <definedName name="EMBFRET_C1697" localSheetId="2">#REF!</definedName>
    <definedName name="EMBFRET_C1697" localSheetId="4">#REF!</definedName>
    <definedName name="EMBFRET_C1697" localSheetId="5">#REF!</definedName>
    <definedName name="EMBFRET_C1697" localSheetId="3">#REF!</definedName>
    <definedName name="EMBFRET_C1697" localSheetId="0">#REF!</definedName>
    <definedName name="EMBFRET_C1697" localSheetId="6">#REF!</definedName>
    <definedName name="EMBFRET_C1697">#REF!</definedName>
    <definedName name="EMPREG_POR_POSTO" localSheetId="2">#REF!</definedName>
    <definedName name="EMPREG_POR_POSTO" localSheetId="4">#REF!</definedName>
    <definedName name="EMPREG_POR_POSTO" localSheetId="5">#REF!</definedName>
    <definedName name="EMPREG_POR_POSTO" localSheetId="3">#REF!</definedName>
    <definedName name="EMPREG_POR_POSTO" localSheetId="0">#REF!</definedName>
    <definedName name="EMPREG_POR_POSTO" localSheetId="6">#REF!</definedName>
    <definedName name="EMPREG_POR_POSTO">#REF!</definedName>
    <definedName name="EMPREG_POR_POSTO_AUXADM" localSheetId="2">#REF!</definedName>
    <definedName name="EMPREG_POR_POSTO_AUXADM" localSheetId="4">#REF!</definedName>
    <definedName name="EMPREG_POR_POSTO_AUXADM" localSheetId="5">#REF!</definedName>
    <definedName name="EMPREG_POR_POSTO_AUXADM" localSheetId="3">#REF!</definedName>
    <definedName name="EMPREG_POR_POSTO_AUXADM">#REF!</definedName>
    <definedName name="EMPREG_POR_POSTO_RECEP" localSheetId="2">#REF!</definedName>
    <definedName name="EMPREG_POR_POSTO_RECEP" localSheetId="4">#REF!</definedName>
    <definedName name="EMPREG_POR_POSTO_RECEP" localSheetId="5">#REF!</definedName>
    <definedName name="EMPREG_POR_POSTO_RECEP" localSheetId="3">#REF!</definedName>
    <definedName name="EMPREG_POR_POSTO_RECEP">#REF!</definedName>
    <definedName name="ENCARFGTS" localSheetId="1">#REF!</definedName>
    <definedName name="ENCARFGTS" localSheetId="2">#REF!</definedName>
    <definedName name="ENCARFGTS" localSheetId="4">#REF!</definedName>
    <definedName name="ENCARFGTS" localSheetId="5">#REF!</definedName>
    <definedName name="ENCARFGTS" localSheetId="3">#REF!</definedName>
    <definedName name="ENCARFGTS">#REF!</definedName>
    <definedName name="encargos" localSheetId="2">#REF!</definedName>
    <definedName name="encargos" localSheetId="4">#REF!</definedName>
    <definedName name="encargos" localSheetId="5">#REF!</definedName>
    <definedName name="encargos" localSheetId="3">#REF!</definedName>
    <definedName name="encargos">#REF!</definedName>
    <definedName name="ENCARREGADO_DE_LIMPEZA" localSheetId="2">#REF!</definedName>
    <definedName name="ENCARREGADO_DE_LIMPEZA" localSheetId="4">#REF!</definedName>
    <definedName name="ENCARREGADO_DE_LIMPEZA" localSheetId="5">#REF!</definedName>
    <definedName name="ENCARREGADO_DE_LIMPEZA" localSheetId="3">#REF!</definedName>
    <definedName name="ENCARREGADO_DE_LIMPEZA" localSheetId="0">#REF!</definedName>
    <definedName name="ENCARREGADO_DE_LIMPEZA" localSheetId="6">#REF!</definedName>
    <definedName name="ENCARREGADO_DE_LIMPEZA">#REF!</definedName>
    <definedName name="ENCARTOTAL" localSheetId="1">#REF!</definedName>
    <definedName name="ENCARTOTAL" localSheetId="2">#REF!</definedName>
    <definedName name="ENCARTOTAL" localSheetId="4">#REF!</definedName>
    <definedName name="ENCARTOTAL" localSheetId="5">#REF!</definedName>
    <definedName name="ENCARTOTAL" localSheetId="3">#REF!</definedName>
    <definedName name="ENCARTOTAL">#REF!</definedName>
    <definedName name="EQUIPAMENTOS" localSheetId="2">#REF!</definedName>
    <definedName name="EQUIPAMENTOS" localSheetId="4">#REF!</definedName>
    <definedName name="EQUIPAMENTOS" localSheetId="5">#REF!</definedName>
    <definedName name="EQUIPAMENTOS" localSheetId="3">#REF!</definedName>
    <definedName name="EQUIPAMENTOS" localSheetId="0">#REF!</definedName>
    <definedName name="EQUIPAMENTOS" localSheetId="6">#REF!</definedName>
    <definedName name="EQUIPAMENTOS">#REF!</definedName>
    <definedName name="Esquadrias_Externas" localSheetId="1">#REF!</definedName>
    <definedName name="Esquadrias_Externas" localSheetId="2">#REF!</definedName>
    <definedName name="Esquadrias_Externas" localSheetId="4">#REF!</definedName>
    <definedName name="Esquadrias_Externas" localSheetId="5">#REF!</definedName>
    <definedName name="Esquadrias_Externas" localSheetId="3">#REF!</definedName>
    <definedName name="Esquadrias_Externas" localSheetId="0">#REF!</definedName>
    <definedName name="Esquadrias_Externas" localSheetId="6">#REF!</definedName>
    <definedName name="Esquadrias_Externas">#REF!</definedName>
    <definedName name="ESTRATEGIA" localSheetId="1">[7]DADOS!$B$60:$B$65</definedName>
    <definedName name="ESTRATEGIA" localSheetId="2">[7]DADOS!$B$60:$B$65</definedName>
    <definedName name="ESTRATEGIA" localSheetId="4">[7]DADOS!$B$60:$B$65</definedName>
    <definedName name="ESTRATEGIA" localSheetId="5">[8]DADOS!$B$88:$B$93</definedName>
    <definedName name="ESTRATEGIA" localSheetId="3">[7]DADOS!$B$60:$B$65</definedName>
    <definedName name="ESTRATEGIA">[9]DADOS!$B$54:$B$59</definedName>
    <definedName name="Excel_BuiltIn_Print_Area_1" localSheetId="1">#REF!</definedName>
    <definedName name="Excel_BuiltIn_Print_Area_1" localSheetId="2">#REF!</definedName>
    <definedName name="Excel_BuiltIn_Print_Area_1" localSheetId="4">#REF!</definedName>
    <definedName name="Excel_BuiltIn_Print_Area_1" localSheetId="5">#REF!</definedName>
    <definedName name="Excel_BuiltIn_Print_Area_1" localSheetId="3">#REF!</definedName>
    <definedName name="Excel_BuiltIn_Print_Area_1" localSheetId="0">#REF!</definedName>
    <definedName name="Excel_BuiltIn_Print_Area_1" localSheetId="6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 localSheetId="4">#REF!</definedName>
    <definedName name="Excel_BuiltIn_Print_Area_1_1" localSheetId="5">#REF!</definedName>
    <definedName name="Excel_BuiltIn_Print_Area_1_1" localSheetId="3">#REF!</definedName>
    <definedName name="Excel_BuiltIn_Print_Area_1_1" localSheetId="0">#REF!</definedName>
    <definedName name="Excel_BuiltIn_Print_Area_1_1" localSheetId="6">#REF!</definedName>
    <definedName name="Excel_BuiltIn_Print_Area_1_1">#REF!</definedName>
    <definedName name="Excel_BuiltIn_Print_Area_1_1_1" localSheetId="2">#REF!</definedName>
    <definedName name="Excel_BuiltIn_Print_Area_1_1_1" localSheetId="4">#REF!</definedName>
    <definedName name="Excel_BuiltIn_Print_Area_1_1_1" localSheetId="5">#REF!</definedName>
    <definedName name="Excel_BuiltIn_Print_Area_1_1_1" localSheetId="3">#REF!</definedName>
    <definedName name="Excel_BuiltIn_Print_Area_1_1_1">#REF!</definedName>
    <definedName name="Excel_BuiltIn_Print_Area_1_1_1_1" localSheetId="2">#REF!</definedName>
    <definedName name="Excel_BuiltIn_Print_Area_1_1_1_1" localSheetId="4">#REF!</definedName>
    <definedName name="Excel_BuiltIn_Print_Area_1_1_1_1" localSheetId="5">#REF!</definedName>
    <definedName name="Excel_BuiltIn_Print_Area_1_1_1_1" localSheetId="3">#REF!</definedName>
    <definedName name="Excel_BuiltIn_Print_Area_1_1_1_1">#REF!</definedName>
    <definedName name="Excel_BuiltIn_Print_Area_1_1_1_1_1" localSheetId="2">#REF!</definedName>
    <definedName name="Excel_BuiltIn_Print_Area_1_1_1_1_1" localSheetId="4">#REF!</definedName>
    <definedName name="Excel_BuiltIn_Print_Area_1_1_1_1_1" localSheetId="5">#REF!</definedName>
    <definedName name="Excel_BuiltIn_Print_Area_1_1_1_1_1" localSheetId="3">#REF!</definedName>
    <definedName name="Excel_BuiltIn_Print_Area_1_1_1_1_1">#REF!</definedName>
    <definedName name="Excel_BuiltIn_Print_Area_1_1_1_1_1_1" localSheetId="2">#REF!</definedName>
    <definedName name="Excel_BuiltIn_Print_Area_1_1_1_1_1_1" localSheetId="4">#REF!</definedName>
    <definedName name="Excel_BuiltIn_Print_Area_1_1_1_1_1_1" localSheetId="5">#REF!</definedName>
    <definedName name="Excel_BuiltIn_Print_Area_1_1_1_1_1_1" localSheetId="3">#REF!</definedName>
    <definedName name="Excel_BuiltIn_Print_Area_1_1_1_1_1_1">#REF!</definedName>
    <definedName name="Excel_BuiltIn_Print_Area_1_1_1_1_1_1_1" localSheetId="2">#REF!</definedName>
    <definedName name="Excel_BuiltIn_Print_Area_1_1_1_1_1_1_1" localSheetId="4">#REF!</definedName>
    <definedName name="Excel_BuiltIn_Print_Area_1_1_1_1_1_1_1" localSheetId="5">#REF!</definedName>
    <definedName name="Excel_BuiltIn_Print_Area_1_1_1_1_1_1_1" localSheetId="3">#REF!</definedName>
    <definedName name="Excel_BuiltIn_Print_Area_1_1_1_1_1_1_1">#REF!</definedName>
    <definedName name="Excel_BuiltIn_Print_Area_1_1_1_1_1_1_1_1" localSheetId="2">#REF!</definedName>
    <definedName name="Excel_BuiltIn_Print_Area_1_1_1_1_1_1_1_1" localSheetId="4">#REF!</definedName>
    <definedName name="Excel_BuiltIn_Print_Area_1_1_1_1_1_1_1_1" localSheetId="5">#REF!</definedName>
    <definedName name="Excel_BuiltIn_Print_Area_1_1_1_1_1_1_1_1" localSheetId="3">#REF!</definedName>
    <definedName name="Excel_BuiltIn_Print_Area_1_1_1_1_1_1_1_1">#REF!</definedName>
    <definedName name="Excel_BuiltIn_Print_Area_1_1_1_1_1_2" localSheetId="2">#REF!</definedName>
    <definedName name="Excel_BuiltIn_Print_Area_1_1_1_1_1_2" localSheetId="4">#REF!</definedName>
    <definedName name="Excel_BuiltIn_Print_Area_1_1_1_1_1_2" localSheetId="5">#REF!</definedName>
    <definedName name="Excel_BuiltIn_Print_Area_1_1_1_1_1_2" localSheetId="3">#REF!</definedName>
    <definedName name="Excel_BuiltIn_Print_Area_1_1_1_1_1_2">#REF!</definedName>
    <definedName name="Excel_BuiltIn_Print_Area_1_1_1_2" localSheetId="2">#REF!</definedName>
    <definedName name="Excel_BuiltIn_Print_Area_1_1_1_2" localSheetId="4">#REF!</definedName>
    <definedName name="Excel_BuiltIn_Print_Area_1_1_1_2" localSheetId="5">#REF!</definedName>
    <definedName name="Excel_BuiltIn_Print_Area_1_1_1_2" localSheetId="3">#REF!</definedName>
    <definedName name="Excel_BuiltIn_Print_Area_1_1_1_2">#REF!</definedName>
    <definedName name="Excel_BuiltIn_Print_Area_10" localSheetId="2">#REF!</definedName>
    <definedName name="Excel_BuiltIn_Print_Area_10" localSheetId="4">#REF!</definedName>
    <definedName name="Excel_BuiltIn_Print_Area_10" localSheetId="5">#REF!</definedName>
    <definedName name="Excel_BuiltIn_Print_Area_10" localSheetId="3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 localSheetId="4">#REF!</definedName>
    <definedName name="Excel_BuiltIn_Print_Area_10_1" localSheetId="5">#REF!</definedName>
    <definedName name="Excel_BuiltIn_Print_Area_10_1" localSheetId="3">#REF!</definedName>
    <definedName name="Excel_BuiltIn_Print_Area_10_1" localSheetId="0">#REF!</definedName>
    <definedName name="Excel_BuiltIn_Print_Area_10_1" localSheetId="6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 localSheetId="4">#REF!</definedName>
    <definedName name="Excel_BuiltIn_Print_Area_11" localSheetId="5">#REF!</definedName>
    <definedName name="Excel_BuiltIn_Print_Area_11" localSheetId="3">#REF!</definedName>
    <definedName name="Excel_BuiltIn_Print_Area_11" localSheetId="0">#REF!</definedName>
    <definedName name="Excel_BuiltIn_Print_Area_11" localSheetId="6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 localSheetId="4">#REF!</definedName>
    <definedName name="Excel_BuiltIn_Print_Area_11_1" localSheetId="5">#REF!</definedName>
    <definedName name="Excel_BuiltIn_Print_Area_11_1" localSheetId="3">#REF!</definedName>
    <definedName name="Excel_BuiltIn_Print_Area_11_1" localSheetId="0">#REF!</definedName>
    <definedName name="Excel_BuiltIn_Print_Area_11_1" localSheetId="6">#REF!</definedName>
    <definedName name="Excel_BuiltIn_Print_Area_11_1">#REF!</definedName>
    <definedName name="Excel_BuiltIn_Print_Area_12_1" localSheetId="1">#REF!</definedName>
    <definedName name="Excel_BuiltIn_Print_Area_12_1" localSheetId="2">#REF!</definedName>
    <definedName name="Excel_BuiltIn_Print_Area_12_1" localSheetId="4">#REF!</definedName>
    <definedName name="Excel_BuiltIn_Print_Area_12_1" localSheetId="5">#REF!</definedName>
    <definedName name="Excel_BuiltIn_Print_Area_12_1" localSheetId="3">#REF!</definedName>
    <definedName name="Excel_BuiltIn_Print_Area_12_1" localSheetId="0">#REF!</definedName>
    <definedName name="Excel_BuiltIn_Print_Area_12_1" localSheetId="6">#REF!</definedName>
    <definedName name="Excel_BuiltIn_Print_Area_12_1">#REF!</definedName>
    <definedName name="Excel_BuiltIn_Print_Area_13_1" localSheetId="1">#REF!</definedName>
    <definedName name="Excel_BuiltIn_Print_Area_13_1" localSheetId="2">#REF!</definedName>
    <definedName name="Excel_BuiltIn_Print_Area_13_1" localSheetId="4">#REF!</definedName>
    <definedName name="Excel_BuiltIn_Print_Area_13_1" localSheetId="5">#REF!</definedName>
    <definedName name="Excel_BuiltIn_Print_Area_13_1" localSheetId="3">#REF!</definedName>
    <definedName name="Excel_BuiltIn_Print_Area_13_1" localSheetId="0">#REF!</definedName>
    <definedName name="Excel_BuiltIn_Print_Area_13_1" localSheetId="6">#REF!</definedName>
    <definedName name="Excel_BuiltIn_Print_Area_13_1">#REF!</definedName>
    <definedName name="Excel_BuiltIn_Print_Area_14" localSheetId="1">#REF!</definedName>
    <definedName name="Excel_BuiltIn_Print_Area_14" localSheetId="2">#REF!</definedName>
    <definedName name="Excel_BuiltIn_Print_Area_14" localSheetId="4">#REF!</definedName>
    <definedName name="Excel_BuiltIn_Print_Area_14" localSheetId="5">#REF!</definedName>
    <definedName name="Excel_BuiltIn_Print_Area_14" localSheetId="3">#REF!</definedName>
    <definedName name="Excel_BuiltIn_Print_Area_14" localSheetId="0">#REF!</definedName>
    <definedName name="Excel_BuiltIn_Print_Area_14" localSheetId="6">#REF!</definedName>
    <definedName name="Excel_BuiltIn_Print_Area_14">#REF!</definedName>
    <definedName name="Excel_BuiltIn_Print_Area_17" localSheetId="1">#REF!</definedName>
    <definedName name="Excel_BuiltIn_Print_Area_17" localSheetId="2">#REF!</definedName>
    <definedName name="Excel_BuiltIn_Print_Area_17" localSheetId="4">#REF!</definedName>
    <definedName name="Excel_BuiltIn_Print_Area_17" localSheetId="5">#REF!</definedName>
    <definedName name="Excel_BuiltIn_Print_Area_17" localSheetId="3">#REF!</definedName>
    <definedName name="Excel_BuiltIn_Print_Area_17" localSheetId="0">#REF!</definedName>
    <definedName name="Excel_BuiltIn_Print_Area_17" localSheetId="6">#REF!</definedName>
    <definedName name="Excel_BuiltIn_Print_Area_17">#REF!</definedName>
    <definedName name="Excel_BuiltIn_Print_Area_2">"$'Seob _ 2003'.$#REF!$10:$#REF!$39"</definedName>
    <definedName name="Excel_BuiltIn_Print_Area_2_1" localSheetId="1">#REF!</definedName>
    <definedName name="Excel_BuiltIn_Print_Area_2_1" localSheetId="2">#REF!</definedName>
    <definedName name="Excel_BuiltIn_Print_Area_2_1" localSheetId="4">#REF!</definedName>
    <definedName name="Excel_BuiltIn_Print_Area_2_1" localSheetId="5">#REF!</definedName>
    <definedName name="Excel_BuiltIn_Print_Area_2_1" localSheetId="3">#REF!</definedName>
    <definedName name="Excel_BuiltIn_Print_Area_2_1" localSheetId="0">#REF!</definedName>
    <definedName name="Excel_BuiltIn_Print_Area_2_1" localSheetId="6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 localSheetId="4">#REF!</definedName>
    <definedName name="Excel_BuiltIn_Print_Area_2_1_1" localSheetId="5">#REF!</definedName>
    <definedName name="Excel_BuiltIn_Print_Area_2_1_1" localSheetId="3">#REF!</definedName>
    <definedName name="Excel_BuiltIn_Print_Area_2_1_1" localSheetId="0">#REF!</definedName>
    <definedName name="Excel_BuiltIn_Print_Area_2_1_1" localSheetId="6">#REF!</definedName>
    <definedName name="Excel_BuiltIn_Print_Area_2_1_1">#REF!</definedName>
    <definedName name="Excel_BuiltIn_Print_Area_2_1_1_1" localSheetId="2">#REF!</definedName>
    <definedName name="Excel_BuiltIn_Print_Area_2_1_1_1" localSheetId="4">#REF!</definedName>
    <definedName name="Excel_BuiltIn_Print_Area_2_1_1_1" localSheetId="5">#REF!</definedName>
    <definedName name="Excel_BuiltIn_Print_Area_2_1_1_1" localSheetId="3">#REF!</definedName>
    <definedName name="Excel_BuiltIn_Print_Area_2_1_1_1">#REF!</definedName>
    <definedName name="Excel_BuiltIn_Print_Area_2_1_1_1_1" localSheetId="2">#REF!</definedName>
    <definedName name="Excel_BuiltIn_Print_Area_2_1_1_1_1" localSheetId="4">#REF!</definedName>
    <definedName name="Excel_BuiltIn_Print_Area_2_1_1_1_1" localSheetId="5">#REF!</definedName>
    <definedName name="Excel_BuiltIn_Print_Area_2_1_1_1_1" localSheetId="3">#REF!</definedName>
    <definedName name="Excel_BuiltIn_Print_Area_2_1_1_1_1">#REF!</definedName>
    <definedName name="Excel_BuiltIn_Print_Area_2_1_1_1_1_1" localSheetId="2">#REF!</definedName>
    <definedName name="Excel_BuiltIn_Print_Area_2_1_1_1_1_1" localSheetId="4">#REF!</definedName>
    <definedName name="Excel_BuiltIn_Print_Area_2_1_1_1_1_1" localSheetId="5">#REF!</definedName>
    <definedName name="Excel_BuiltIn_Print_Area_2_1_1_1_1_1" localSheetId="3">#REF!</definedName>
    <definedName name="Excel_BuiltIn_Print_Area_2_1_1_1_1_1">#REF!</definedName>
    <definedName name="Excel_BuiltIn_Print_Area_2_1_1_1_1_1_1" localSheetId="2">#REF!</definedName>
    <definedName name="Excel_BuiltIn_Print_Area_2_1_1_1_1_1_1" localSheetId="4">#REF!</definedName>
    <definedName name="Excel_BuiltIn_Print_Area_2_1_1_1_1_1_1" localSheetId="5">#REF!</definedName>
    <definedName name="Excel_BuiltIn_Print_Area_2_1_1_1_1_1_1" localSheetId="3">#REF!</definedName>
    <definedName name="Excel_BuiltIn_Print_Area_2_1_1_1_1_1_1">#REF!</definedName>
    <definedName name="Excel_BuiltIn_Print_Area_20" localSheetId="1">#REF!</definedName>
    <definedName name="Excel_BuiltIn_Print_Area_20" localSheetId="2">#REF!</definedName>
    <definedName name="Excel_BuiltIn_Print_Area_20" localSheetId="4">#REF!</definedName>
    <definedName name="Excel_BuiltIn_Print_Area_20" localSheetId="5">#REF!</definedName>
    <definedName name="Excel_BuiltIn_Print_Area_20" localSheetId="3">#REF!</definedName>
    <definedName name="Excel_BuiltIn_Print_Area_20" localSheetId="0">#REF!</definedName>
    <definedName name="Excel_BuiltIn_Print_Area_20" localSheetId="6">#REF!</definedName>
    <definedName name="Excel_BuiltIn_Print_Area_20">#REF!</definedName>
    <definedName name="Excel_BuiltIn_Print_Area_23" localSheetId="1">#REF!</definedName>
    <definedName name="Excel_BuiltIn_Print_Area_23" localSheetId="2">#REF!</definedName>
    <definedName name="Excel_BuiltIn_Print_Area_23" localSheetId="4">#REF!</definedName>
    <definedName name="Excel_BuiltIn_Print_Area_23" localSheetId="5">#REF!</definedName>
    <definedName name="Excel_BuiltIn_Print_Area_23" localSheetId="3">#REF!</definedName>
    <definedName name="Excel_BuiltIn_Print_Area_23" localSheetId="0">#REF!</definedName>
    <definedName name="Excel_BuiltIn_Print_Area_23" localSheetId="6">#REF!</definedName>
    <definedName name="Excel_BuiltIn_Print_Area_23">#REF!</definedName>
    <definedName name="Excel_BuiltIn_Print_Area_26" localSheetId="1">#REF!</definedName>
    <definedName name="Excel_BuiltIn_Print_Area_26" localSheetId="2">#REF!</definedName>
    <definedName name="Excel_BuiltIn_Print_Area_26" localSheetId="4">#REF!</definedName>
    <definedName name="Excel_BuiltIn_Print_Area_26" localSheetId="5">#REF!</definedName>
    <definedName name="Excel_BuiltIn_Print_Area_26" localSheetId="3">#REF!</definedName>
    <definedName name="Excel_BuiltIn_Print_Area_26" localSheetId="0">#REF!</definedName>
    <definedName name="Excel_BuiltIn_Print_Area_26" localSheetId="6">#REF!</definedName>
    <definedName name="Excel_BuiltIn_Print_Area_26">#REF!</definedName>
    <definedName name="Excel_BuiltIn_Print_Area_29" localSheetId="1">#REF!</definedName>
    <definedName name="Excel_BuiltIn_Print_Area_29" localSheetId="2">#REF!</definedName>
    <definedName name="Excel_BuiltIn_Print_Area_29" localSheetId="4">#REF!</definedName>
    <definedName name="Excel_BuiltIn_Print_Area_29" localSheetId="5">#REF!</definedName>
    <definedName name="Excel_BuiltIn_Print_Area_29" localSheetId="3">#REF!</definedName>
    <definedName name="Excel_BuiltIn_Print_Area_29" localSheetId="0">#REF!</definedName>
    <definedName name="Excel_BuiltIn_Print_Area_29" localSheetId="6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 localSheetId="4">#REF!</definedName>
    <definedName name="Excel_BuiltIn_Print_Area_3" localSheetId="5">#REF!</definedName>
    <definedName name="Excel_BuiltIn_Print_Area_3" localSheetId="3">#REF!</definedName>
    <definedName name="Excel_BuiltIn_Print_Area_3" localSheetId="0">#REF!</definedName>
    <definedName name="Excel_BuiltIn_Print_Area_3" localSheetId="6">#REF!</definedName>
    <definedName name="Excel_BuiltIn_Print_Area_3">#REF!</definedName>
    <definedName name="Excel_BuiltIn_Print_Area_3_1" localSheetId="1">#REF!</definedName>
    <definedName name="Excel_BuiltIn_Print_Area_3_1" localSheetId="2">#REF!</definedName>
    <definedName name="Excel_BuiltIn_Print_Area_3_1" localSheetId="4">#REF!</definedName>
    <definedName name="Excel_BuiltIn_Print_Area_3_1" localSheetId="5">#REF!</definedName>
    <definedName name="Excel_BuiltIn_Print_Area_3_1" localSheetId="3">#REF!</definedName>
    <definedName name="Excel_BuiltIn_Print_Area_3_1" localSheetId="0">#REF!</definedName>
    <definedName name="Excel_BuiltIn_Print_Area_3_1" localSheetId="6">#REF!</definedName>
    <definedName name="Excel_BuiltIn_Print_Area_3_1">#REF!</definedName>
    <definedName name="Excel_BuiltIn_Print_Area_3_1_1" localSheetId="2">#REF!</definedName>
    <definedName name="Excel_BuiltIn_Print_Area_3_1_1" localSheetId="4">#REF!</definedName>
    <definedName name="Excel_BuiltIn_Print_Area_3_1_1" localSheetId="5">#REF!</definedName>
    <definedName name="Excel_BuiltIn_Print_Area_3_1_1" localSheetId="3">#REF!</definedName>
    <definedName name="Excel_BuiltIn_Print_Area_3_1_1" localSheetId="0">"$#REF!.$B$1:$F$226"</definedName>
    <definedName name="Excel_BuiltIn_Print_Area_3_1_1" localSheetId="6">"$#REF!.$B$1:$F$226"</definedName>
    <definedName name="Excel_BuiltIn_Print_Area_3_1_1">#REF!</definedName>
    <definedName name="Excel_BuiltIn_Print_Area_3_1_1_1" localSheetId="2">#REF!</definedName>
    <definedName name="Excel_BuiltIn_Print_Area_3_1_1_1" localSheetId="4">#REF!</definedName>
    <definedName name="Excel_BuiltIn_Print_Area_3_1_1_1" localSheetId="5">#REF!</definedName>
    <definedName name="Excel_BuiltIn_Print_Area_3_1_1_1" localSheetId="3">#REF!</definedName>
    <definedName name="Excel_BuiltIn_Print_Area_3_1_1_1">#REF!</definedName>
    <definedName name="Excel_BuiltIn_Print_Area_3_1_1_1_1" localSheetId="2">#REF!</definedName>
    <definedName name="Excel_BuiltIn_Print_Area_3_1_1_1_1" localSheetId="4">#REF!</definedName>
    <definedName name="Excel_BuiltIn_Print_Area_3_1_1_1_1" localSheetId="5">#REF!</definedName>
    <definedName name="Excel_BuiltIn_Print_Area_3_1_1_1_1" localSheetId="3">#REF!</definedName>
    <definedName name="Excel_BuiltIn_Print_Area_3_1_1_1_1">#REF!</definedName>
    <definedName name="Excel_BuiltIn_Print_Area_3_1_1_1_1_1" localSheetId="2">#REF!</definedName>
    <definedName name="Excel_BuiltIn_Print_Area_3_1_1_1_1_1" localSheetId="4">#REF!</definedName>
    <definedName name="Excel_BuiltIn_Print_Area_3_1_1_1_1_1" localSheetId="5">#REF!</definedName>
    <definedName name="Excel_BuiltIn_Print_Area_3_1_1_1_1_1" localSheetId="3">#REF!</definedName>
    <definedName name="Excel_BuiltIn_Print_Area_3_1_1_1_1_1">#REF!</definedName>
    <definedName name="Excel_BuiltIn_Print_Area_3_1_1_1_1_1_1" localSheetId="2">#REF!</definedName>
    <definedName name="Excel_BuiltIn_Print_Area_3_1_1_1_1_1_1" localSheetId="4">#REF!</definedName>
    <definedName name="Excel_BuiltIn_Print_Area_3_1_1_1_1_1_1" localSheetId="5">#REF!</definedName>
    <definedName name="Excel_BuiltIn_Print_Area_3_1_1_1_1_1_1" localSheetId="3">#REF!</definedName>
    <definedName name="Excel_BuiltIn_Print_Area_3_1_1_1_1_1_1">#REF!</definedName>
    <definedName name="Excel_BuiltIn_Print_Area_3_1_1_1_1_1_1_1" localSheetId="2">#REF!</definedName>
    <definedName name="Excel_BuiltIn_Print_Area_3_1_1_1_1_1_1_1" localSheetId="4">#REF!</definedName>
    <definedName name="Excel_BuiltIn_Print_Area_3_1_1_1_1_1_1_1" localSheetId="5">#REF!</definedName>
    <definedName name="Excel_BuiltIn_Print_Area_3_1_1_1_1_1_1_1" localSheetId="3">#REF!</definedName>
    <definedName name="Excel_BuiltIn_Print_Area_3_1_1_1_1_1_1_1">#REF!</definedName>
    <definedName name="Excel_BuiltIn_Print_Area_3_1_1_1_1_1_1_1_1" localSheetId="2">#REF!</definedName>
    <definedName name="Excel_BuiltIn_Print_Area_3_1_1_1_1_1_1_1_1" localSheetId="4">#REF!</definedName>
    <definedName name="Excel_BuiltIn_Print_Area_3_1_1_1_1_1_1_1_1" localSheetId="5">#REF!</definedName>
    <definedName name="Excel_BuiltIn_Print_Area_3_1_1_1_1_1_1_1_1" localSheetId="3">#REF!</definedName>
    <definedName name="Excel_BuiltIn_Print_Area_3_1_1_1_1_1_1_1_1">#REF!</definedName>
    <definedName name="Excel_BuiltIn_Print_Area_3_1_1_1_1_1_2" localSheetId="2">#REF!</definedName>
    <definedName name="Excel_BuiltIn_Print_Area_3_1_1_1_1_1_2" localSheetId="4">#REF!</definedName>
    <definedName name="Excel_BuiltIn_Print_Area_3_1_1_1_1_1_2" localSheetId="5">#REF!</definedName>
    <definedName name="Excel_BuiltIn_Print_Area_3_1_1_1_1_1_2" localSheetId="3">#REF!</definedName>
    <definedName name="Excel_BuiltIn_Print_Area_3_1_1_1_1_1_2">#REF!</definedName>
    <definedName name="Excel_BuiltIn_Print_Area_32" localSheetId="1">#REF!</definedName>
    <definedName name="Excel_BuiltIn_Print_Area_32" localSheetId="2">#REF!</definedName>
    <definedName name="Excel_BuiltIn_Print_Area_32" localSheetId="4">#REF!</definedName>
    <definedName name="Excel_BuiltIn_Print_Area_32" localSheetId="5">#REF!</definedName>
    <definedName name="Excel_BuiltIn_Print_Area_32" localSheetId="3">#REF!</definedName>
    <definedName name="Excel_BuiltIn_Print_Area_32" localSheetId="0">#REF!</definedName>
    <definedName name="Excel_BuiltIn_Print_Area_32" localSheetId="6">#REF!</definedName>
    <definedName name="Excel_BuiltIn_Print_Area_32">#REF!</definedName>
    <definedName name="Excel_BuiltIn_Print_Area_35" localSheetId="1">#REF!</definedName>
    <definedName name="Excel_BuiltIn_Print_Area_35" localSheetId="2">#REF!</definedName>
    <definedName name="Excel_BuiltIn_Print_Area_35" localSheetId="4">#REF!</definedName>
    <definedName name="Excel_BuiltIn_Print_Area_35" localSheetId="5">#REF!</definedName>
    <definedName name="Excel_BuiltIn_Print_Area_35" localSheetId="3">#REF!</definedName>
    <definedName name="Excel_BuiltIn_Print_Area_35" localSheetId="0">#REF!</definedName>
    <definedName name="Excel_BuiltIn_Print_Area_35" localSheetId="6">#REF!</definedName>
    <definedName name="Excel_BuiltIn_Print_Area_35">#REF!</definedName>
    <definedName name="Excel_BuiltIn_Print_Area_38" localSheetId="1">#REF!</definedName>
    <definedName name="Excel_BuiltIn_Print_Area_38" localSheetId="2">#REF!</definedName>
    <definedName name="Excel_BuiltIn_Print_Area_38" localSheetId="4">#REF!</definedName>
    <definedName name="Excel_BuiltIn_Print_Area_38" localSheetId="5">#REF!</definedName>
    <definedName name="Excel_BuiltIn_Print_Area_38" localSheetId="3">#REF!</definedName>
    <definedName name="Excel_BuiltIn_Print_Area_38" localSheetId="0">#REF!</definedName>
    <definedName name="Excel_BuiltIn_Print_Area_38" localSheetId="6">#REF!</definedName>
    <definedName name="Excel_BuiltIn_Print_Area_38">#REF!</definedName>
    <definedName name="Excel_BuiltIn_Print_Area_39" localSheetId="1">#REF!</definedName>
    <definedName name="Excel_BuiltIn_Print_Area_39" localSheetId="2">#REF!</definedName>
    <definedName name="Excel_BuiltIn_Print_Area_39" localSheetId="4">#REF!</definedName>
    <definedName name="Excel_BuiltIn_Print_Area_39" localSheetId="5">#REF!</definedName>
    <definedName name="Excel_BuiltIn_Print_Area_39" localSheetId="3">#REF!</definedName>
    <definedName name="Excel_BuiltIn_Print_Area_39" localSheetId="0">#REF!</definedName>
    <definedName name="Excel_BuiltIn_Print_Area_39" localSheetId="6">#REF!</definedName>
    <definedName name="Excel_BuiltIn_Print_Area_39">#REF!</definedName>
    <definedName name="Excel_BuiltIn_Print_Area_4" localSheetId="1">#REF!</definedName>
    <definedName name="Excel_BuiltIn_Print_Area_4" localSheetId="2">#REF!</definedName>
    <definedName name="Excel_BuiltIn_Print_Area_4" localSheetId="4">#REF!</definedName>
    <definedName name="Excel_BuiltIn_Print_Area_4" localSheetId="5">#REF!</definedName>
    <definedName name="Excel_BuiltIn_Print_Area_4" localSheetId="3">#REF!</definedName>
    <definedName name="Excel_BuiltIn_Print_Area_4" localSheetId="0">#REF!</definedName>
    <definedName name="Excel_BuiltIn_Print_Area_4" localSheetId="6">#REF!</definedName>
    <definedName name="Excel_BuiltIn_Print_Area_4">#REF!</definedName>
    <definedName name="Excel_BuiltIn_Print_Area_4_1" localSheetId="1">#REF!</definedName>
    <definedName name="Excel_BuiltIn_Print_Area_4_1" localSheetId="2">#REF!</definedName>
    <definedName name="Excel_BuiltIn_Print_Area_4_1" localSheetId="4">#REF!</definedName>
    <definedName name="Excel_BuiltIn_Print_Area_4_1" localSheetId="5">#REF!</definedName>
    <definedName name="Excel_BuiltIn_Print_Area_4_1" localSheetId="3">#REF!</definedName>
    <definedName name="Excel_BuiltIn_Print_Area_4_1" localSheetId="0">#REF!</definedName>
    <definedName name="Excel_BuiltIn_Print_Area_4_1" localSheetId="6">#REF!</definedName>
    <definedName name="Excel_BuiltIn_Print_Area_4_1">#REF!</definedName>
    <definedName name="Excel_BuiltIn_Print_Area_4_1_1" localSheetId="2">#REF!</definedName>
    <definedName name="Excel_BuiltIn_Print_Area_4_1_1" localSheetId="4">#REF!</definedName>
    <definedName name="Excel_BuiltIn_Print_Area_4_1_1" localSheetId="5">#REF!</definedName>
    <definedName name="Excel_BuiltIn_Print_Area_4_1_1" localSheetId="3">#REF!</definedName>
    <definedName name="Excel_BuiltIn_Print_Area_4_1_1">#REF!</definedName>
    <definedName name="Excel_BuiltIn_Print_Area_4_1_1_1" localSheetId="2">#REF!</definedName>
    <definedName name="Excel_BuiltIn_Print_Area_4_1_1_1" localSheetId="4">#REF!</definedName>
    <definedName name="Excel_BuiltIn_Print_Area_4_1_1_1" localSheetId="5">#REF!</definedName>
    <definedName name="Excel_BuiltIn_Print_Area_4_1_1_1" localSheetId="3">#REF!</definedName>
    <definedName name="Excel_BuiltIn_Print_Area_4_1_1_1">#REF!</definedName>
    <definedName name="Excel_BuiltIn_Print_Area_4_1_1_1_1" localSheetId="2">#REF!</definedName>
    <definedName name="Excel_BuiltIn_Print_Area_4_1_1_1_1" localSheetId="4">#REF!</definedName>
    <definedName name="Excel_BuiltIn_Print_Area_4_1_1_1_1" localSheetId="5">#REF!</definedName>
    <definedName name="Excel_BuiltIn_Print_Area_4_1_1_1_1" localSheetId="3">#REF!</definedName>
    <definedName name="Excel_BuiltIn_Print_Area_4_1_1_1_1">#REF!</definedName>
    <definedName name="Excel_BuiltIn_Print_Area_4_1_1_1_1_1" localSheetId="2">#REF!</definedName>
    <definedName name="Excel_BuiltIn_Print_Area_4_1_1_1_1_1" localSheetId="4">#REF!</definedName>
    <definedName name="Excel_BuiltIn_Print_Area_4_1_1_1_1_1" localSheetId="5">#REF!</definedName>
    <definedName name="Excel_BuiltIn_Print_Area_4_1_1_1_1_1" localSheetId="3">#REF!</definedName>
    <definedName name="Excel_BuiltIn_Print_Area_4_1_1_1_1_1">#REF!</definedName>
    <definedName name="Excel_BuiltIn_Print_Area_4_1_1_1_1_2" localSheetId="2">#REF!</definedName>
    <definedName name="Excel_BuiltIn_Print_Area_4_1_1_1_1_2" localSheetId="4">#REF!</definedName>
    <definedName name="Excel_BuiltIn_Print_Area_4_1_1_1_1_2" localSheetId="5">#REF!</definedName>
    <definedName name="Excel_BuiltIn_Print_Area_4_1_1_1_1_2" localSheetId="3">#REF!</definedName>
    <definedName name="Excel_BuiltIn_Print_Area_4_1_1_1_1_2">#REF!</definedName>
    <definedName name="Excel_BuiltIn_Print_Area_40" localSheetId="1">#REF!</definedName>
    <definedName name="Excel_BuiltIn_Print_Area_40" localSheetId="2">#REF!</definedName>
    <definedName name="Excel_BuiltIn_Print_Area_40" localSheetId="4">#REF!</definedName>
    <definedName name="Excel_BuiltIn_Print_Area_40" localSheetId="5">#REF!</definedName>
    <definedName name="Excel_BuiltIn_Print_Area_40" localSheetId="3">#REF!</definedName>
    <definedName name="Excel_BuiltIn_Print_Area_40" localSheetId="0">#REF!</definedName>
    <definedName name="Excel_BuiltIn_Print_Area_40" localSheetId="6">#REF!</definedName>
    <definedName name="Excel_BuiltIn_Print_Area_40">#REF!</definedName>
    <definedName name="Excel_BuiltIn_Print_Area_41" localSheetId="1">#REF!</definedName>
    <definedName name="Excel_BuiltIn_Print_Area_41" localSheetId="2">#REF!</definedName>
    <definedName name="Excel_BuiltIn_Print_Area_41" localSheetId="4">#REF!</definedName>
    <definedName name="Excel_BuiltIn_Print_Area_41" localSheetId="5">#REF!</definedName>
    <definedName name="Excel_BuiltIn_Print_Area_41" localSheetId="3">#REF!</definedName>
    <definedName name="Excel_BuiltIn_Print_Area_41" localSheetId="0">#REF!</definedName>
    <definedName name="Excel_BuiltIn_Print_Area_41" localSheetId="6">#REF!</definedName>
    <definedName name="Excel_BuiltIn_Print_Area_41">#REF!</definedName>
    <definedName name="Excel_BuiltIn_Print_Area_42_1" localSheetId="1">#REF!</definedName>
    <definedName name="Excel_BuiltIn_Print_Area_42_1" localSheetId="2">#REF!</definedName>
    <definedName name="Excel_BuiltIn_Print_Area_42_1" localSheetId="4">#REF!</definedName>
    <definedName name="Excel_BuiltIn_Print_Area_42_1" localSheetId="5">#REF!</definedName>
    <definedName name="Excel_BuiltIn_Print_Area_42_1" localSheetId="3">#REF!</definedName>
    <definedName name="Excel_BuiltIn_Print_Area_42_1" localSheetId="0">#REF!</definedName>
    <definedName name="Excel_BuiltIn_Print_Area_42_1" localSheetId="6">#REF!</definedName>
    <definedName name="Excel_BuiltIn_Print_Area_42_1">#REF!</definedName>
    <definedName name="Excel_BuiltIn_Print_Area_44" localSheetId="1">#REF!</definedName>
    <definedName name="Excel_BuiltIn_Print_Area_44" localSheetId="2">#REF!</definedName>
    <definedName name="Excel_BuiltIn_Print_Area_44" localSheetId="4">#REF!</definedName>
    <definedName name="Excel_BuiltIn_Print_Area_44" localSheetId="5">#REF!</definedName>
    <definedName name="Excel_BuiltIn_Print_Area_44" localSheetId="3">#REF!</definedName>
    <definedName name="Excel_BuiltIn_Print_Area_44" localSheetId="0">#REF!</definedName>
    <definedName name="Excel_BuiltIn_Print_Area_44" localSheetId="6">#REF!</definedName>
    <definedName name="Excel_BuiltIn_Print_Area_44">#REF!</definedName>
    <definedName name="Excel_BuiltIn_Print_Area_46" localSheetId="1">#REF!</definedName>
    <definedName name="Excel_BuiltIn_Print_Area_46" localSheetId="2">#REF!</definedName>
    <definedName name="Excel_BuiltIn_Print_Area_46" localSheetId="4">#REF!</definedName>
    <definedName name="Excel_BuiltIn_Print_Area_46" localSheetId="5">#REF!</definedName>
    <definedName name="Excel_BuiltIn_Print_Area_46" localSheetId="3">#REF!</definedName>
    <definedName name="Excel_BuiltIn_Print_Area_46" localSheetId="0">#REF!</definedName>
    <definedName name="Excel_BuiltIn_Print_Area_46" localSheetId="6">#REF!</definedName>
    <definedName name="Excel_BuiltIn_Print_Area_46">#REF!</definedName>
    <definedName name="Excel_BuiltIn_Print_Area_5" localSheetId="1">#REF!</definedName>
    <definedName name="Excel_BuiltIn_Print_Area_5" localSheetId="2">#REF!</definedName>
    <definedName name="Excel_BuiltIn_Print_Area_5" localSheetId="4">#REF!</definedName>
    <definedName name="Excel_BuiltIn_Print_Area_5" localSheetId="5">#REF!</definedName>
    <definedName name="Excel_BuiltIn_Print_Area_5" localSheetId="3">#REF!</definedName>
    <definedName name="Excel_BuiltIn_Print_Area_5" localSheetId="0">#REF!</definedName>
    <definedName name="Excel_BuiltIn_Print_Area_5" localSheetId="6">#REF!</definedName>
    <definedName name="Excel_BuiltIn_Print_Area_5">#REF!</definedName>
    <definedName name="Excel_BuiltIn_Print_Area_5_1" localSheetId="1">#REF!</definedName>
    <definedName name="Excel_BuiltIn_Print_Area_5_1" localSheetId="2">#REF!</definedName>
    <definedName name="Excel_BuiltIn_Print_Area_5_1" localSheetId="4">#REF!</definedName>
    <definedName name="Excel_BuiltIn_Print_Area_5_1" localSheetId="5">#REF!</definedName>
    <definedName name="Excel_BuiltIn_Print_Area_5_1" localSheetId="3">#REF!</definedName>
    <definedName name="Excel_BuiltIn_Print_Area_5_1" localSheetId="0">#REF!</definedName>
    <definedName name="Excel_BuiltIn_Print_Area_5_1" localSheetId="6">#REF!</definedName>
    <definedName name="Excel_BuiltIn_Print_Area_5_1">#REF!</definedName>
    <definedName name="Excel_BuiltIn_Print_Area_5_1_1_1" localSheetId="2">#REF!</definedName>
    <definedName name="Excel_BuiltIn_Print_Area_5_1_1_1" localSheetId="4">#REF!</definedName>
    <definedName name="Excel_BuiltIn_Print_Area_5_1_1_1" localSheetId="5">#REF!</definedName>
    <definedName name="Excel_BuiltIn_Print_Area_5_1_1_1" localSheetId="3">#REF!</definedName>
    <definedName name="Excel_BuiltIn_Print_Area_5_1_1_1">#REF!</definedName>
    <definedName name="Excel_BuiltIn_Print_Area_5_1_1_1_1" localSheetId="2">#REF!</definedName>
    <definedName name="Excel_BuiltIn_Print_Area_5_1_1_1_1" localSheetId="4">#REF!</definedName>
    <definedName name="Excel_BuiltIn_Print_Area_5_1_1_1_1" localSheetId="5">#REF!</definedName>
    <definedName name="Excel_BuiltIn_Print_Area_5_1_1_1_1" localSheetId="3">#REF!</definedName>
    <definedName name="Excel_BuiltIn_Print_Area_5_1_1_1_1">#REF!</definedName>
    <definedName name="Excel_BuiltIn_Print_Area_6" localSheetId="1">#REF!</definedName>
    <definedName name="Excel_BuiltIn_Print_Area_6" localSheetId="2">#REF!</definedName>
    <definedName name="Excel_BuiltIn_Print_Area_6" localSheetId="4">#REF!</definedName>
    <definedName name="Excel_BuiltIn_Print_Area_6" localSheetId="5">#REF!</definedName>
    <definedName name="Excel_BuiltIn_Print_Area_6" localSheetId="3">#REF!</definedName>
    <definedName name="Excel_BuiltIn_Print_Area_6" localSheetId="0">#REF!</definedName>
    <definedName name="Excel_BuiltIn_Print_Area_6" localSheetId="6">#REF!</definedName>
    <definedName name="Excel_BuiltIn_Print_Area_6">#REF!</definedName>
    <definedName name="Excel_BuiltIn_Print_Area_6_1" localSheetId="1">#REF!</definedName>
    <definedName name="Excel_BuiltIn_Print_Area_6_1" localSheetId="2">#REF!</definedName>
    <definedName name="Excel_BuiltIn_Print_Area_6_1" localSheetId="4">#REF!</definedName>
    <definedName name="Excel_BuiltIn_Print_Area_6_1" localSheetId="5">#REF!</definedName>
    <definedName name="Excel_BuiltIn_Print_Area_6_1" localSheetId="3">#REF!</definedName>
    <definedName name="Excel_BuiltIn_Print_Area_6_1" localSheetId="0">#REF!</definedName>
    <definedName name="Excel_BuiltIn_Print_Area_6_1" localSheetId="6">#REF!</definedName>
    <definedName name="Excel_BuiltIn_Print_Area_6_1">#REF!</definedName>
    <definedName name="Excel_BuiltIn_Print_Area_6_1_1_1" localSheetId="2">#REF!</definedName>
    <definedName name="Excel_BuiltIn_Print_Area_6_1_1_1" localSheetId="4">#REF!</definedName>
    <definedName name="Excel_BuiltIn_Print_Area_6_1_1_1" localSheetId="5">#REF!</definedName>
    <definedName name="Excel_BuiltIn_Print_Area_6_1_1_1" localSheetId="3">#REF!</definedName>
    <definedName name="Excel_BuiltIn_Print_Area_6_1_1_1">#REF!</definedName>
    <definedName name="Excel_BuiltIn_Print_Area_7">"$#REF!.$A$1:$H$150"</definedName>
    <definedName name="Excel_BuiltIn_Print_Area_7_1" localSheetId="1">#REF!</definedName>
    <definedName name="Excel_BuiltIn_Print_Area_7_1" localSheetId="2">#REF!</definedName>
    <definedName name="Excel_BuiltIn_Print_Area_7_1" localSheetId="4">#REF!</definedName>
    <definedName name="Excel_BuiltIn_Print_Area_7_1" localSheetId="5">#REF!</definedName>
    <definedName name="Excel_BuiltIn_Print_Area_7_1" localSheetId="3">#REF!</definedName>
    <definedName name="Excel_BuiltIn_Print_Area_7_1" localSheetId="0">#REF!</definedName>
    <definedName name="Excel_BuiltIn_Print_Area_7_1" localSheetId="6">#REF!</definedName>
    <definedName name="Excel_BuiltIn_Print_Area_7_1">#REF!</definedName>
    <definedName name="Excel_BuiltIn_Print_Area_7_1_1" localSheetId="2">#REF!</definedName>
    <definedName name="Excel_BuiltIn_Print_Area_7_1_1" localSheetId="4">#REF!</definedName>
    <definedName name="Excel_BuiltIn_Print_Area_7_1_1" localSheetId="5">#REF!</definedName>
    <definedName name="Excel_BuiltIn_Print_Area_7_1_1" localSheetId="3">#REF!</definedName>
    <definedName name="Excel_BuiltIn_Print_Area_7_1_1">#REF!</definedName>
    <definedName name="Excel_BuiltIn_Print_Area_7_1_1_1" localSheetId="2">#REF!</definedName>
    <definedName name="Excel_BuiltIn_Print_Area_7_1_1_1" localSheetId="4">#REF!</definedName>
    <definedName name="Excel_BuiltIn_Print_Area_7_1_1_1" localSheetId="5">#REF!</definedName>
    <definedName name="Excel_BuiltIn_Print_Area_7_1_1_1" localSheetId="3">#REF!</definedName>
    <definedName name="Excel_BuiltIn_Print_Area_7_1_1_1">#REF!</definedName>
    <definedName name="Excel_BuiltIn_Print_Area_8" localSheetId="1">#REF!</definedName>
    <definedName name="Excel_BuiltIn_Print_Area_8" localSheetId="2">#REF!</definedName>
    <definedName name="Excel_BuiltIn_Print_Area_8" localSheetId="4">#REF!</definedName>
    <definedName name="Excel_BuiltIn_Print_Area_8" localSheetId="5">#REF!</definedName>
    <definedName name="Excel_BuiltIn_Print_Area_8" localSheetId="3">#REF!</definedName>
    <definedName name="Excel_BuiltIn_Print_Area_8" localSheetId="0">#REF!</definedName>
    <definedName name="Excel_BuiltIn_Print_Area_8" localSheetId="6">#REF!</definedName>
    <definedName name="Excel_BuiltIn_Print_Area_8">#REF!</definedName>
    <definedName name="Excel_BuiltIn_Print_Area_8_1" localSheetId="1">#REF!</definedName>
    <definedName name="Excel_BuiltIn_Print_Area_8_1" localSheetId="2">#REF!</definedName>
    <definedName name="Excel_BuiltIn_Print_Area_8_1" localSheetId="4">#REF!</definedName>
    <definedName name="Excel_BuiltIn_Print_Area_8_1" localSheetId="5">#REF!</definedName>
    <definedName name="Excel_BuiltIn_Print_Area_8_1" localSheetId="3">#REF!</definedName>
    <definedName name="Excel_BuiltIn_Print_Area_8_1" localSheetId="0">#REF!</definedName>
    <definedName name="Excel_BuiltIn_Print_Area_8_1" localSheetId="6">#REF!</definedName>
    <definedName name="Excel_BuiltIn_Print_Area_8_1">#REF!</definedName>
    <definedName name="Excel_BuiltIn_Print_Area_8_1_1" localSheetId="2">#REF!</definedName>
    <definedName name="Excel_BuiltIn_Print_Area_8_1_1" localSheetId="4">#REF!</definedName>
    <definedName name="Excel_BuiltIn_Print_Area_8_1_1" localSheetId="5">#REF!</definedName>
    <definedName name="Excel_BuiltIn_Print_Area_8_1_1" localSheetId="3">#REF!</definedName>
    <definedName name="Excel_BuiltIn_Print_Area_8_1_1">#REF!</definedName>
    <definedName name="Excel_BuiltIn_Print_Area_8_1_1_1" localSheetId="2">#REF!</definedName>
    <definedName name="Excel_BuiltIn_Print_Area_8_1_1_1" localSheetId="4">#REF!</definedName>
    <definedName name="Excel_BuiltIn_Print_Area_8_1_1_1" localSheetId="5">#REF!</definedName>
    <definedName name="Excel_BuiltIn_Print_Area_8_1_1_1" localSheetId="3">#REF!</definedName>
    <definedName name="Excel_BuiltIn_Print_Area_8_1_1_1">#REF!</definedName>
    <definedName name="Excel_BuiltIn_Print_Area_9_1" localSheetId="1">#REF!</definedName>
    <definedName name="Excel_BuiltIn_Print_Area_9_1" localSheetId="2">#REF!</definedName>
    <definedName name="Excel_BuiltIn_Print_Area_9_1" localSheetId="4">#REF!</definedName>
    <definedName name="Excel_BuiltIn_Print_Area_9_1" localSheetId="5">#REF!</definedName>
    <definedName name="Excel_BuiltIn_Print_Area_9_1" localSheetId="3">#REF!</definedName>
    <definedName name="Excel_BuiltIn_Print_Area_9_1" localSheetId="0">#REF!</definedName>
    <definedName name="Excel_BuiltIn_Print_Area_9_1" localSheetId="6">#REF!</definedName>
    <definedName name="Excel_BuiltIn_Print_Area_9_1">#REF!</definedName>
    <definedName name="Excel_BuiltIn_Print_Area_9_1_1" localSheetId="2">#REF!</definedName>
    <definedName name="Excel_BuiltIn_Print_Area_9_1_1" localSheetId="4">#REF!</definedName>
    <definedName name="Excel_BuiltIn_Print_Area_9_1_1" localSheetId="5">#REF!</definedName>
    <definedName name="Excel_BuiltIn_Print_Area_9_1_1" localSheetId="3">#REF!</definedName>
    <definedName name="Excel_BuiltIn_Print_Area_9_1_1">#REF!</definedName>
    <definedName name="Excel_BuiltIn_Print_Titles" localSheetId="1">#REF!</definedName>
    <definedName name="Excel_BuiltIn_Print_Titles" localSheetId="2">#REF!</definedName>
    <definedName name="Excel_BuiltIn_Print_Titles" localSheetId="4">#REF!</definedName>
    <definedName name="Excel_BuiltIn_Print_Titles" localSheetId="5">#REF!</definedName>
    <definedName name="Excel_BuiltIn_Print_Titles" localSheetId="3">#REF!</definedName>
    <definedName name="Excel_BuiltIn_Print_Titles" localSheetId="0">#REF!</definedName>
    <definedName name="Excel_BuiltIn_Print_Titles" localSheetId="6">#REF!</definedName>
    <definedName name="Excel_BuiltIn_Print_Titles">#REF!</definedName>
    <definedName name="Excel_BuiltIn_Print_Titles_1" localSheetId="1">#REF!</definedName>
    <definedName name="Excel_BuiltIn_Print_Titles_1" localSheetId="2">#REF!</definedName>
    <definedName name="Excel_BuiltIn_Print_Titles_1" localSheetId="4">#REF!</definedName>
    <definedName name="Excel_BuiltIn_Print_Titles_1" localSheetId="5">#REF!</definedName>
    <definedName name="Excel_BuiltIn_Print_Titles_1" localSheetId="3">#REF!</definedName>
    <definedName name="Excel_BuiltIn_Print_Titles_1" localSheetId="0">#REF!</definedName>
    <definedName name="Excel_BuiltIn_Print_Titles_1" localSheetId="6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 localSheetId="4">#REF!</definedName>
    <definedName name="Excel_BuiltIn_Print_Titles_1_1" localSheetId="5">#REF!</definedName>
    <definedName name="Excel_BuiltIn_Print_Titles_1_1" localSheetId="3">#REF!</definedName>
    <definedName name="Excel_BuiltIn_Print_Titles_1_1" localSheetId="0">#REF!</definedName>
    <definedName name="Excel_BuiltIn_Print_Titles_1_1" localSheetId="6">#REF!</definedName>
    <definedName name="Excel_BuiltIn_Print_Titles_1_1">#REF!</definedName>
    <definedName name="Externa" localSheetId="1">#REF!</definedName>
    <definedName name="Externa" localSheetId="2">#REF!</definedName>
    <definedName name="Externa" localSheetId="4">#REF!</definedName>
    <definedName name="Externa" localSheetId="5">#REF!</definedName>
    <definedName name="Externa" localSheetId="3">#REF!</definedName>
    <definedName name="Externa" localSheetId="0">#REF!</definedName>
    <definedName name="Externa" localSheetId="6">#REF!</definedName>
    <definedName name="Externa">#REF!</definedName>
    <definedName name="Fachada_Envidraçada" localSheetId="1">#REF!</definedName>
    <definedName name="Fachada_Envidraçada" localSheetId="2">#REF!</definedName>
    <definedName name="Fachada_Envidraçada" localSheetId="4">#REF!</definedName>
    <definedName name="Fachada_Envidraçada" localSheetId="5">#REF!</definedName>
    <definedName name="Fachada_Envidraçada" localSheetId="3">#REF!</definedName>
    <definedName name="Fachada_Envidraçada" localSheetId="0">#REF!</definedName>
    <definedName name="Fachada_Envidraçada" localSheetId="6">#REF!</definedName>
    <definedName name="Fachada_Envidraçada">#REF!</definedName>
    <definedName name="FALTLEG">'[3]SERV. GERAIS'!$E$32</definedName>
    <definedName name="FAP" localSheetId="2">#REF!</definedName>
    <definedName name="FAP" localSheetId="4">#REF!</definedName>
    <definedName name="FAP" localSheetId="3">#REF!</definedName>
    <definedName name="FAP" localSheetId="0">#REF!</definedName>
    <definedName name="FAP" localSheetId="6">#REF!</definedName>
    <definedName name="FAP">#REF!</definedName>
    <definedName name="FERIAS">'[3]SERV. GERAIS'!$E$29</definedName>
    <definedName name="FGTS">'[3]SERV. GERAIS'!$E$24</definedName>
    <definedName name="FGTSEMJCAU">'[3]SERV. GERAIS'!$E$40</definedName>
    <definedName name="FREQ_ESQ_EXTERNA" localSheetId="2">#REF!</definedName>
    <definedName name="FREQ_ESQ_EXTERNA" localSheetId="4">#REF!</definedName>
    <definedName name="FREQ_ESQ_EXTERNA" localSheetId="5">#REF!</definedName>
    <definedName name="FREQ_ESQ_EXTERNA" localSheetId="3">#REF!</definedName>
    <definedName name="FREQ_ESQ_EXTERNA" localSheetId="0">#REF!</definedName>
    <definedName name="FREQ_ESQ_EXTERNA" localSheetId="6">#REF!</definedName>
    <definedName name="FREQ_ESQ_EXTERNA">#REF!</definedName>
    <definedName name="FREQ_FACHADA_ENVID" localSheetId="2">#REF!</definedName>
    <definedName name="FREQ_FACHADA_ENVID" localSheetId="4">#REF!</definedName>
    <definedName name="FREQ_FACHADA_ENVID" localSheetId="5">#REF!</definedName>
    <definedName name="FREQ_FACHADA_ENVID" localSheetId="3">#REF!</definedName>
    <definedName name="FREQ_FACHADA_ENVID" localSheetId="0">#REF!</definedName>
    <definedName name="FREQ_FACHADA_ENVID" localSheetId="6">#REF!</definedName>
    <definedName name="FREQ_FACHADA_ENVID">#REF!</definedName>
    <definedName name="Função" localSheetId="1">[7]DADOS!$B$80:$B$263</definedName>
    <definedName name="Função" localSheetId="2">[7]DADOS!$B$80:$B$263</definedName>
    <definedName name="Função" localSheetId="4">[7]DADOS!$B$80:$B$263</definedName>
    <definedName name="Função" localSheetId="5">[21]DADOS!$B$80:$B$263</definedName>
    <definedName name="Função" localSheetId="3">[7]DADOS!$B$80:$B$263</definedName>
    <definedName name="Função">[22]DADOS!$B$80:$B$263</definedName>
    <definedName name="G_A">'[3]SERV. GERAIS'!$F$27</definedName>
    <definedName name="G_B">'[3]SERV. GERAIS'!$F$36</definedName>
    <definedName name="G_C">'[3]SERV. GERAIS'!$F$41</definedName>
    <definedName name="G_D">'[3]SERV. GERAIS'!$F$44</definedName>
    <definedName name="HORA_NORMAL" localSheetId="2">#REF!</definedName>
    <definedName name="HORA_NORMAL" localSheetId="4">#REF!</definedName>
    <definedName name="HORA_NORMAL" localSheetId="5">#REF!</definedName>
    <definedName name="HORA_NORMAL" localSheetId="3">#REF!</definedName>
    <definedName name="HORA_NORMAL" localSheetId="0">#REF!</definedName>
    <definedName name="HORA_NORMAL" localSheetId="6">#REF!</definedName>
    <definedName name="HORA_NORMAL">#REF!</definedName>
    <definedName name="HORA_NOTURNA" localSheetId="2">#REF!</definedName>
    <definedName name="HORA_NOTURNA" localSheetId="4">#REF!</definedName>
    <definedName name="HORA_NOTURNA" localSheetId="5">#REF!</definedName>
    <definedName name="HORA_NOTURNA" localSheetId="3">#REF!</definedName>
    <definedName name="HORA_NOTURNA" localSheetId="0">#REF!</definedName>
    <definedName name="HORA_NOTURNA" localSheetId="6">#REF!</definedName>
    <definedName name="HORA_NOTURNA">#REF!</definedName>
    <definedName name="HORARIO_LICITACAO" localSheetId="2">#REF!</definedName>
    <definedName name="HORARIO_LICITACAO" localSheetId="4">#REF!</definedName>
    <definedName name="HORARIO_LICITACAO" localSheetId="5">#REF!</definedName>
    <definedName name="HORARIO_LICITACAO" localSheetId="3">#REF!</definedName>
    <definedName name="HORARIO_LICITACAO" localSheetId="0">#REF!</definedName>
    <definedName name="HORARIO_LICITACAO" localSheetId="6">#REF!</definedName>
    <definedName name="HORARIO_LICITACAO">#REF!</definedName>
    <definedName name="hr" localSheetId="1">#REF!</definedName>
    <definedName name="hr" localSheetId="2">#REF!</definedName>
    <definedName name="hr" localSheetId="4">#REF!</definedName>
    <definedName name="hr" localSheetId="5">#REF!</definedName>
    <definedName name="hr" localSheetId="3">#REF!</definedName>
    <definedName name="hr" localSheetId="0">#REF!</definedName>
    <definedName name="hr" localSheetId="6">#REF!</definedName>
    <definedName name="hr">#REF!</definedName>
    <definedName name="imposto" localSheetId="2">#REF!</definedName>
    <definedName name="imposto" localSheetId="4">#REF!</definedName>
    <definedName name="imposto" localSheetId="5">#REF!</definedName>
    <definedName name="imposto" localSheetId="3">#REF!</definedName>
    <definedName name="imposto">#REF!</definedName>
    <definedName name="INCID_FGTS_SOBRE_API" localSheetId="2">#REF!</definedName>
    <definedName name="INCID_FGTS_SOBRE_API" localSheetId="4">#REF!</definedName>
    <definedName name="INCID_FGTS_SOBRE_API" localSheetId="3">#REF!</definedName>
    <definedName name="INCID_FGTS_SOBRE_API" localSheetId="0">#REF!</definedName>
    <definedName name="INCID_FGTS_SOBRE_API" localSheetId="6">#REF!</definedName>
    <definedName name="INCID_FGTS_SOBRE_API">#REF!</definedName>
    <definedName name="INCID_SUBMOD_2_2_APT" localSheetId="2">#REF!</definedName>
    <definedName name="INCID_SUBMOD_2_2_APT" localSheetId="4">#REF!</definedName>
    <definedName name="INCID_SUBMOD_2_2_APT" localSheetId="3">#REF!</definedName>
    <definedName name="INCID_SUBMOD_2_2_APT" localSheetId="0">#REF!</definedName>
    <definedName name="INCID_SUBMOD_2_2_APT" localSheetId="6">#REF!</definedName>
    <definedName name="INCID_SUBMOD_2_2_APT">#REF!</definedName>
    <definedName name="INCIDAB">'[3]SERV. GERAIS'!$E$43</definedName>
    <definedName name="INCRA">'[3]SERV. GERAIS'!$E$22</definedName>
    <definedName name="INDENADICIO">'[3]SERV. GERAIS'!$E$39</definedName>
    <definedName name="insper" localSheetId="1">#REF!</definedName>
    <definedName name="insper" localSheetId="2">#REF!</definedName>
    <definedName name="insper" localSheetId="4">#REF!</definedName>
    <definedName name="insper" localSheetId="5">#REF!</definedName>
    <definedName name="insper" localSheetId="3">#REF!</definedName>
    <definedName name="insper" localSheetId="0">#REF!</definedName>
    <definedName name="insper" localSheetId="6">#REF!</definedName>
    <definedName name="insper">#REF!</definedName>
    <definedName name="INSS">'[3]SERV. GERAIS'!$E$19</definedName>
    <definedName name="INSUMOS" localSheetId="1">#REF!</definedName>
    <definedName name="INSUMOS" localSheetId="2">#REF!</definedName>
    <definedName name="INSUMOS" localSheetId="4">#REF!</definedName>
    <definedName name="INSUMOS" localSheetId="5">#REF!</definedName>
    <definedName name="INSUMOS" localSheetId="3">#REF!</definedName>
    <definedName name="INSUMOS">#REF!</definedName>
    <definedName name="Interna" localSheetId="1">#REF!</definedName>
    <definedName name="Interna" localSheetId="2">#REF!</definedName>
    <definedName name="Interna" localSheetId="4">#REF!</definedName>
    <definedName name="Interna" localSheetId="5">#REF!</definedName>
    <definedName name="Interna" localSheetId="3">#REF!</definedName>
    <definedName name="Interna" localSheetId="0">#REF!</definedName>
    <definedName name="Interna" localSheetId="6">#REF!</definedName>
    <definedName name="Interna">#REF!</definedName>
    <definedName name="ipi" localSheetId="1">#REF!</definedName>
    <definedName name="ipi" localSheetId="2">#REF!</definedName>
    <definedName name="ipi" localSheetId="4">#REF!</definedName>
    <definedName name="ipi" localSheetId="5">#REF!</definedName>
    <definedName name="ipi" localSheetId="3">#REF!</definedName>
    <definedName name="ipi" localSheetId="0">#REF!</definedName>
    <definedName name="ipi" localSheetId="6">#REF!</definedName>
    <definedName name="ipi">#REF!</definedName>
    <definedName name="ISS" localSheetId="1">[7]DADOS!$B$53:$B$56</definedName>
    <definedName name="ISS" localSheetId="2">[7]DADOS!$B$53:$B$56</definedName>
    <definedName name="ISS" localSheetId="4">[7]DADOS!$B$53:$B$56</definedName>
    <definedName name="ISS" localSheetId="5">[8]DADOS!$B$81:$B$84</definedName>
    <definedName name="ISS" localSheetId="3">[7]DADOS!$B$53:$B$56</definedName>
    <definedName name="ISS">[9]DADOS!$B$47:$B$50</definedName>
    <definedName name="JARDINEIRO" localSheetId="1">[19]VEICPAD1!#REF!</definedName>
    <definedName name="JARDINEIRO" localSheetId="2">[19]VEICPAD1!#REF!</definedName>
    <definedName name="JARDINEIRO" localSheetId="4">[19]VEICPAD1!#REF!</definedName>
    <definedName name="JARDINEIRO" localSheetId="5">[19]VEICPAD1!#REF!</definedName>
    <definedName name="JARDINEIRO" localSheetId="3">[19]VEICPAD1!#REF!</definedName>
    <definedName name="JARDINEIRO" localSheetId="0">[20]VEICPAD1!#REF!</definedName>
    <definedName name="JARDINEIRO" localSheetId="6">[19]VEICPAD1!#REF!</definedName>
    <definedName name="JARDINEIRO">[19]VEICPAD1!#REF!</definedName>
    <definedName name="jhg" localSheetId="1">#REF!</definedName>
    <definedName name="jhg" localSheetId="2">#REF!</definedName>
    <definedName name="jhg" localSheetId="4">#REF!</definedName>
    <definedName name="jhg" localSheetId="5">#REF!</definedName>
    <definedName name="jhg" localSheetId="3">#REF!</definedName>
    <definedName name="jhg" localSheetId="0">#REF!</definedName>
    <definedName name="jhg" localSheetId="6">#REF!</definedName>
    <definedName name="jhg">#REF!</definedName>
    <definedName name="JORNADA_MES_ESQ_EXTERNA_ENC" localSheetId="2">#REF!</definedName>
    <definedName name="JORNADA_MES_ESQ_EXTERNA_ENC" localSheetId="4">#REF!</definedName>
    <definedName name="JORNADA_MES_ESQ_EXTERNA_ENC" localSheetId="5">#REF!</definedName>
    <definedName name="JORNADA_MES_ESQ_EXTERNA_ENC" localSheetId="3">#REF!</definedName>
    <definedName name="JORNADA_MES_ESQ_EXTERNA_ENC" localSheetId="0">#REF!</definedName>
    <definedName name="JORNADA_MES_ESQ_EXTERNA_ENC" localSheetId="6">#REF!</definedName>
    <definedName name="JORNADA_MES_ESQ_EXTERNA_ENC">#REF!</definedName>
    <definedName name="JORNADA_MES_ESQ_EXTERNA_SERV" localSheetId="2">#REF!</definedName>
    <definedName name="JORNADA_MES_ESQ_EXTERNA_SERV" localSheetId="4">#REF!</definedName>
    <definedName name="JORNADA_MES_ESQ_EXTERNA_SERV" localSheetId="5">#REF!</definedName>
    <definedName name="JORNADA_MES_ESQ_EXTERNA_SERV" localSheetId="3">#REF!</definedName>
    <definedName name="JORNADA_MES_ESQ_EXTERNA_SERV" localSheetId="0">#REF!</definedName>
    <definedName name="JORNADA_MES_ESQ_EXTERNA_SERV" localSheetId="6">#REF!</definedName>
    <definedName name="JORNADA_MES_ESQ_EXTERNA_SERV">#REF!</definedName>
    <definedName name="JORNADA_MES_FACHADA_ENVID_ENC" localSheetId="2">#REF!</definedName>
    <definedName name="JORNADA_MES_FACHADA_ENVID_ENC" localSheetId="4">#REF!</definedName>
    <definedName name="JORNADA_MES_FACHADA_ENVID_ENC" localSheetId="5">#REF!</definedName>
    <definedName name="JORNADA_MES_FACHADA_ENVID_ENC" localSheetId="3">#REF!</definedName>
    <definedName name="JORNADA_MES_FACHADA_ENVID_ENC" localSheetId="0">#REF!</definedName>
    <definedName name="JORNADA_MES_FACHADA_ENVID_ENC" localSheetId="6">#REF!</definedName>
    <definedName name="JORNADA_MES_FACHADA_ENVID_ENC">#REF!</definedName>
    <definedName name="JORNADA_MES_FACHADA_ENVID_SERV" localSheetId="2">#REF!</definedName>
    <definedName name="JORNADA_MES_FACHADA_ENVID_SERV" localSheetId="4">#REF!</definedName>
    <definedName name="JORNADA_MES_FACHADA_ENVID_SERV" localSheetId="5">#REF!</definedName>
    <definedName name="JORNADA_MES_FACHADA_ENVID_SERV" localSheetId="3">#REF!</definedName>
    <definedName name="JORNADA_MES_FACHADA_ENVID_SERV" localSheetId="0">#REF!</definedName>
    <definedName name="JORNADA_MES_FACHADA_ENVID_SERV" localSheetId="6">#REF!</definedName>
    <definedName name="JORNADA_MES_FACHADA_ENVID_SERV">#REF!</definedName>
    <definedName name="KKKKKKKKKKKKKKKKKKKKK" localSheetId="1">#REF!</definedName>
    <definedName name="KKKKKKKKKKKKKKKKKKKKK" localSheetId="2">#REF!</definedName>
    <definedName name="KKKKKKKKKKKKKKKKKKKKK" localSheetId="4">#REF!</definedName>
    <definedName name="KKKKKKKKKKKKKKKKKKKKK" localSheetId="5">#REF!</definedName>
    <definedName name="KKKKKKKKKKKKKKKKKKKKK" localSheetId="3">#REF!</definedName>
    <definedName name="KKKKKKKKKKKKKKKKKKKKK" localSheetId="0">#REF!</definedName>
    <definedName name="KKKKKKKKKKKKKKKKKKKKK" localSheetId="6">#REF!</definedName>
    <definedName name="KKKKKKKKKKKKKKKKKKKKK">#REF!</definedName>
    <definedName name="KOMBI24" localSheetId="1">[19]VEICPAD1!#REF!</definedName>
    <definedName name="KOMBI24" localSheetId="2">[19]VEICPAD1!#REF!</definedName>
    <definedName name="KOMBI24" localSheetId="4">[19]VEICPAD1!#REF!</definedName>
    <definedName name="KOMBI24" localSheetId="5">[19]VEICPAD1!#REF!</definedName>
    <definedName name="KOMBI24" localSheetId="3">[19]VEICPAD1!#REF!</definedName>
    <definedName name="KOMBI24" localSheetId="0">[20]VEICPAD1!#REF!</definedName>
    <definedName name="KOMBI24" localSheetId="6">[19]VEICPAD1!#REF!</definedName>
    <definedName name="KOMBI24">[19]VEICPAD1!#REF!</definedName>
    <definedName name="LICMAT">'[3]SERV. GERAIS'!$E$31</definedName>
    <definedName name="LOCAL_DE_EXECUCAO" localSheetId="2">#REF!</definedName>
    <definedName name="LOCAL_DE_EXECUCAO" localSheetId="4">#REF!</definedName>
    <definedName name="LOCAL_DE_EXECUCAO" localSheetId="5">#REF!</definedName>
    <definedName name="LOCAL_DE_EXECUCAO" localSheetId="3">#REF!</definedName>
    <definedName name="LOCAL_DE_EXECUCAO" localSheetId="0">#REF!</definedName>
    <definedName name="LOCAL_DE_EXECUCAO" localSheetId="6">#REF!</definedName>
    <definedName name="LOCAL_DE_EXECUCAO">#REF!</definedName>
    <definedName name="Localização" localSheetId="1">[14]Dados!$B$2:$B$5</definedName>
    <definedName name="Localização" localSheetId="2">[14]Dados!$B$2:$B$5</definedName>
    <definedName name="Localização" localSheetId="4">[14]Dados!$B$2:$B$5</definedName>
    <definedName name="Localização" localSheetId="3">[14]Dados!$B$2:$B$5</definedName>
    <definedName name="Localização">[15]Dados!$B$2:$B$5</definedName>
    <definedName name="LUCRO">'[3]SERV. GERAIS'!$E$66</definedName>
    <definedName name="MAT_C1696" localSheetId="1">#REF!</definedName>
    <definedName name="MAT_C1696" localSheetId="2">#REF!</definedName>
    <definedName name="MAT_C1696" localSheetId="4">#REF!</definedName>
    <definedName name="MAT_C1696" localSheetId="5">#REF!</definedName>
    <definedName name="MAT_C1696" localSheetId="3">#REF!</definedName>
    <definedName name="MAT_C1696" localSheetId="0">#REF!</definedName>
    <definedName name="MAT_C1696" localSheetId="6">#REF!</definedName>
    <definedName name="MAT_C1696">#REF!</definedName>
    <definedName name="MAT_C1697" localSheetId="1">#REF!</definedName>
    <definedName name="MAT_C1697" localSheetId="2">#REF!</definedName>
    <definedName name="MAT_C1697" localSheetId="4">#REF!</definedName>
    <definedName name="MAT_C1697" localSheetId="5">#REF!</definedName>
    <definedName name="MAT_C1697" localSheetId="3">#REF!</definedName>
    <definedName name="MAT_C1697" localSheetId="0">#REF!</definedName>
    <definedName name="MAT_C1697" localSheetId="6">#REF!</definedName>
    <definedName name="MAT_C1697">#REF!</definedName>
    <definedName name="MAT_C1796" localSheetId="1">#REF!</definedName>
    <definedName name="MAT_C1796" localSheetId="2">#REF!</definedName>
    <definedName name="MAT_C1796" localSheetId="4">#REF!</definedName>
    <definedName name="MAT_C1796" localSheetId="5">#REF!</definedName>
    <definedName name="MAT_C1796" localSheetId="3">#REF!</definedName>
    <definedName name="MAT_C1796" localSheetId="0">#REF!</definedName>
    <definedName name="MAT_C1796" localSheetId="6">#REF!</definedName>
    <definedName name="MAT_C1796">#REF!</definedName>
    <definedName name="MAT_C1797" localSheetId="1">#REF!</definedName>
    <definedName name="MAT_C1797" localSheetId="2">#REF!</definedName>
    <definedName name="MAT_C1797" localSheetId="4">#REF!</definedName>
    <definedName name="MAT_C1797" localSheetId="5">#REF!</definedName>
    <definedName name="MAT_C1797" localSheetId="3">#REF!</definedName>
    <definedName name="MAT_C1797" localSheetId="0">#REF!</definedName>
    <definedName name="MAT_C1797" localSheetId="6">#REF!</definedName>
    <definedName name="MAT_C1797">#REF!</definedName>
    <definedName name="MATERIAIS" localSheetId="1">#REF!</definedName>
    <definedName name="MATERIAIS" localSheetId="2">#REF!</definedName>
    <definedName name="MATERIAIS" localSheetId="4">#REF!</definedName>
    <definedName name="MATERIAIS" localSheetId="5">#REF!</definedName>
    <definedName name="MATERIAIS" localSheetId="3">#REF!</definedName>
    <definedName name="MATERIAIS" localSheetId="0">#REF!</definedName>
    <definedName name="MATERIAIS" localSheetId="6">#REF!</definedName>
    <definedName name="MATERIAIS">#REF!</definedName>
    <definedName name="MEDIA_ANUAL_DIAS_TRABALHO_MES" localSheetId="2">#REF!</definedName>
    <definedName name="MEDIA_ANUAL_DIAS_TRABALHO_MES" localSheetId="4">#REF!</definedName>
    <definedName name="MEDIA_ANUAL_DIAS_TRABALHO_MES" localSheetId="5">#REF!</definedName>
    <definedName name="MEDIA_ANUAL_DIAS_TRABALHO_MES" localSheetId="3">#REF!</definedName>
    <definedName name="MEDIA_ANUAL_DIAS_TRABALHO_MES" localSheetId="0">#REF!</definedName>
    <definedName name="MEDIA_ANUAL_DIAS_TRABALHO_MES" localSheetId="6">#REF!</definedName>
    <definedName name="MEDIA_ANUAL_DIAS_TRABALHO_MES">#REF!</definedName>
    <definedName name="MESES_NO_ANO" localSheetId="2">#REF!</definedName>
    <definedName name="MESES_NO_ANO" localSheetId="4">#REF!</definedName>
    <definedName name="MESES_NO_ANO" localSheetId="5">#REF!</definedName>
    <definedName name="MESES_NO_ANO" localSheetId="3">#REF!</definedName>
    <definedName name="MESES_NO_ANO" localSheetId="0">#REF!</definedName>
    <definedName name="MESES_NO_ANO" localSheetId="6">#REF!</definedName>
    <definedName name="MESES_NO_ANO">#REF!</definedName>
    <definedName name="MESES_NO_SEMESTRE" localSheetId="2">#REF!</definedName>
    <definedName name="MESES_NO_SEMESTRE" localSheetId="4">#REF!</definedName>
    <definedName name="MESES_NO_SEMESTRE" localSheetId="5">#REF!</definedName>
    <definedName name="MESES_NO_SEMESTRE" localSheetId="3">#REF!</definedName>
    <definedName name="MESES_NO_SEMESTRE" localSheetId="0">#REF!</definedName>
    <definedName name="MESES_NO_SEMESTRE" localSheetId="6">#REF!</definedName>
    <definedName name="MESES_NO_SEMESTRE">#REF!</definedName>
    <definedName name="MOD_1_REMUNERACAO_12X36" localSheetId="2">#REF!</definedName>
    <definedName name="MOD_1_REMUNERACAO_12X36" localSheetId="4">#REF!</definedName>
    <definedName name="MOD_1_REMUNERACAO_12X36" localSheetId="3">#REF!</definedName>
    <definedName name="MOD_1_REMUNERACAO_12X36" localSheetId="0">#REF!</definedName>
    <definedName name="MOD_1_REMUNERACAO_12X36" localSheetId="6">#REF!</definedName>
    <definedName name="MOD_1_REMUNERACAO_12X36">#REF!</definedName>
    <definedName name="MOD_2_ENCARGOS_BENEFICIOS" localSheetId="2">#REF!</definedName>
    <definedName name="MOD_2_ENCARGOS_BENEFICIOS" localSheetId="4">#REF!</definedName>
    <definedName name="MOD_2_ENCARGOS_BENEFICIOS" localSheetId="5">#REF!</definedName>
    <definedName name="MOD_2_ENCARGOS_BENEFICIOS" localSheetId="3">#REF!</definedName>
    <definedName name="MOD_2_ENCARGOS_BENEFICIOS">#REF!</definedName>
    <definedName name="MODALIDADE_DE_LICITACAO" localSheetId="2">#REF!</definedName>
    <definedName name="MODALIDADE_DE_LICITACAO" localSheetId="4">#REF!</definedName>
    <definedName name="MODALIDADE_DE_LICITACAO" localSheetId="5">#REF!</definedName>
    <definedName name="MODALIDADE_DE_LICITACAO" localSheetId="3">#REF!</definedName>
    <definedName name="MODALIDADE_DE_LICITACAO" localSheetId="0">#REF!</definedName>
    <definedName name="MODALIDADE_DE_LICITACAO" localSheetId="6">#REF!</definedName>
    <definedName name="MODALIDADE_DE_LICITACAO">#REF!</definedName>
    <definedName name="MOT">NA()</definedName>
    <definedName name="NA" localSheetId="1">[1]Forecast!#REF!</definedName>
    <definedName name="NA" localSheetId="2">[1]Forecast!#REF!</definedName>
    <definedName name="NA" localSheetId="4">[1]Forecast!#REF!</definedName>
    <definedName name="NA" localSheetId="5">[1]Forecast!#REF!</definedName>
    <definedName name="NA" localSheetId="3">[1]Forecast!#REF!</definedName>
    <definedName name="NA" localSheetId="0">[2]Forecast!#REF!</definedName>
    <definedName name="NA" localSheetId="6">[1]Forecast!#REF!</definedName>
    <definedName name="NA">[1]Forecast!#REF!</definedName>
    <definedName name="Nível" localSheetId="1">[14]Dados!$C$2:$C$25</definedName>
    <definedName name="Nível" localSheetId="2">[14]Dados!$C$2:$C$25</definedName>
    <definedName name="Nível" localSheetId="4">[14]Dados!$C$2:$C$25</definedName>
    <definedName name="Nível" localSheetId="3">[14]Dados!$C$2:$C$25</definedName>
    <definedName name="Nível">[15]Dados!$C$2:$C$25</definedName>
    <definedName name="NUMERO_MESES_EXEC_CONTRATUAL" localSheetId="2">#REF!</definedName>
    <definedName name="NUMERO_MESES_EXEC_CONTRATUAL" localSheetId="4">#REF!</definedName>
    <definedName name="NUMERO_MESES_EXEC_CONTRATUAL" localSheetId="5">#REF!</definedName>
    <definedName name="NUMERO_MESES_EXEC_CONTRATUAL" localSheetId="3">#REF!</definedName>
    <definedName name="NUMERO_MESES_EXEC_CONTRATUAL" localSheetId="0">#REF!</definedName>
    <definedName name="NUMERO_MESES_EXEC_CONTRATUAL" localSheetId="6">#REF!</definedName>
    <definedName name="NUMERO_MESES_EXEC_CONTRATUAL">#REF!</definedName>
    <definedName name="NUMERO_PREGAO" localSheetId="2">#REF!</definedName>
    <definedName name="NUMERO_PREGAO" localSheetId="4">#REF!</definedName>
    <definedName name="NUMERO_PREGAO" localSheetId="5">#REF!</definedName>
    <definedName name="NUMERO_PREGAO" localSheetId="3">#REF!</definedName>
    <definedName name="NUMERO_PREGAO" localSheetId="0">#REF!</definedName>
    <definedName name="NUMERO_PREGAO" localSheetId="6">#REF!</definedName>
    <definedName name="NUMERO_PREGAO">#REF!</definedName>
    <definedName name="NUMERO_PROCESSO" localSheetId="2">#REF!</definedName>
    <definedName name="NUMERO_PROCESSO" localSheetId="4">#REF!</definedName>
    <definedName name="NUMERO_PROCESSO" localSheetId="5">#REF!</definedName>
    <definedName name="NUMERO_PROCESSO" localSheetId="3">#REF!</definedName>
    <definedName name="NUMERO_PROCESSO" localSheetId="0">#REF!</definedName>
    <definedName name="NUMERO_PROCESSO" localSheetId="6">#REF!</definedName>
    <definedName name="NUMERO_PROCESSO">#REF!</definedName>
    <definedName name="O" localSheetId="1">[1]Forecast!#REF!</definedName>
    <definedName name="O" localSheetId="2">[1]Forecast!#REF!</definedName>
    <definedName name="O" localSheetId="4">[1]Forecast!#REF!</definedName>
    <definedName name="O" localSheetId="5">[1]Forecast!#REF!</definedName>
    <definedName name="O" localSheetId="3">[1]Forecast!#REF!</definedName>
    <definedName name="O" localSheetId="0">[2]Forecast!#REF!</definedName>
    <definedName name="O" localSheetId="6">[1]Forecast!#REF!</definedName>
    <definedName name="O">[1]Forecast!#REF!</definedName>
    <definedName name="OBIDOS" localSheetId="1">#REF!</definedName>
    <definedName name="OBIDOS" localSheetId="2">#REF!</definedName>
    <definedName name="OBIDOS" localSheetId="4">#REF!</definedName>
    <definedName name="OBIDOS" localSheetId="5">#REF!</definedName>
    <definedName name="OBIDOS" localSheetId="3">#REF!</definedName>
    <definedName name="OBIDOS" localSheetId="0">#REF!</definedName>
    <definedName name="OBIDOS" localSheetId="6">#REF!</definedName>
    <definedName name="OBIDOS">#REF!</definedName>
    <definedName name="objeto" localSheetId="1">[7]DADOS!$B$34:$B$42</definedName>
    <definedName name="objeto" localSheetId="2">[7]DADOS!$B$34:$B$42</definedName>
    <definedName name="objeto" localSheetId="4">[7]DADOS!$B$34:$B$42</definedName>
    <definedName name="objeto" localSheetId="5">[8]DADOS!$B$66:$B$70</definedName>
    <definedName name="objeto" localSheetId="3">[7]DADOS!$B$34:$B$42</definedName>
    <definedName name="objeto">[9]DADOS!$B$29:$B$36</definedName>
    <definedName name="ORIXIMINA" localSheetId="1">#REF!</definedName>
    <definedName name="ORIXIMINA" localSheetId="2">#REF!</definedName>
    <definedName name="ORIXIMINA" localSheetId="4">#REF!</definedName>
    <definedName name="ORIXIMINA" localSheetId="5">#REF!</definedName>
    <definedName name="ORIXIMINA" localSheetId="3">#REF!</definedName>
    <definedName name="ORIXIMINA" localSheetId="0">#REF!</definedName>
    <definedName name="ORIXIMINA" localSheetId="6">#REF!</definedName>
    <definedName name="ORIXIMINA">#REF!</definedName>
    <definedName name="OUTRAS_AUSENCIAS" localSheetId="2">#REF!</definedName>
    <definedName name="OUTRAS_AUSENCIAS" localSheetId="4">#REF!</definedName>
    <definedName name="OUTRAS_AUSENCIAS" localSheetId="5">#REF!</definedName>
    <definedName name="OUTRAS_AUSENCIAS" localSheetId="3">#REF!</definedName>
    <definedName name="OUTRAS_AUSENCIAS" localSheetId="0">#REF!</definedName>
    <definedName name="OUTRAS_AUSENCIAS" localSheetId="6">#REF!</definedName>
    <definedName name="OUTRAS_AUSENCIAS">#REF!</definedName>
    <definedName name="OUTRAS_AUSENCIAS_DESCRICAO" localSheetId="2">#REF!</definedName>
    <definedName name="OUTRAS_AUSENCIAS_DESCRICAO" localSheetId="4">#REF!</definedName>
    <definedName name="OUTRAS_AUSENCIAS_DESCRICAO" localSheetId="5">#REF!</definedName>
    <definedName name="OUTRAS_AUSENCIAS_DESCRICAO" localSheetId="3">#REF!</definedName>
    <definedName name="OUTRAS_AUSENCIAS_DESCRICAO" localSheetId="0">#REF!</definedName>
    <definedName name="OUTRAS_AUSENCIAS_DESCRICAO" localSheetId="6">#REF!</definedName>
    <definedName name="OUTRAS_AUSENCIAS_DESCRICAO">#REF!</definedName>
    <definedName name="OUTROS_BENEFICIOS_1" localSheetId="2">#REF!</definedName>
    <definedName name="OUTROS_BENEFICIOS_1" localSheetId="4">#REF!</definedName>
    <definedName name="OUTROS_BENEFICIOS_1" localSheetId="5">#REF!</definedName>
    <definedName name="OUTROS_BENEFICIOS_1" localSheetId="3">#REF!</definedName>
    <definedName name="OUTROS_BENEFICIOS_1" localSheetId="0">#REF!</definedName>
    <definedName name="OUTROS_BENEFICIOS_1" localSheetId="6">#REF!</definedName>
    <definedName name="OUTROS_BENEFICIOS_1">#REF!</definedName>
    <definedName name="OUTROS_BENEFICIOS_1_DESCRICAO" localSheetId="2">#REF!</definedName>
    <definedName name="OUTROS_BENEFICIOS_1_DESCRICAO" localSheetId="4">#REF!</definedName>
    <definedName name="OUTROS_BENEFICIOS_1_DESCRICAO" localSheetId="5">#REF!</definedName>
    <definedName name="OUTROS_BENEFICIOS_1_DESCRICAO" localSheetId="3">#REF!</definedName>
    <definedName name="OUTROS_BENEFICIOS_1_DESCRICAO" localSheetId="0">#REF!</definedName>
    <definedName name="OUTROS_BENEFICIOS_1_DESCRICAO" localSheetId="6">#REF!</definedName>
    <definedName name="OUTROS_BENEFICIOS_1_DESCRICAO">#REF!</definedName>
    <definedName name="OUTROS_BENEFICIOS_2" localSheetId="2">#REF!</definedName>
    <definedName name="OUTROS_BENEFICIOS_2" localSheetId="4">#REF!</definedName>
    <definedName name="OUTROS_BENEFICIOS_2" localSheetId="5">#REF!</definedName>
    <definedName name="OUTROS_BENEFICIOS_2" localSheetId="3">#REF!</definedName>
    <definedName name="OUTROS_BENEFICIOS_2" localSheetId="0">#REF!</definedName>
    <definedName name="OUTROS_BENEFICIOS_2" localSheetId="6">#REF!</definedName>
    <definedName name="OUTROS_BENEFICIOS_2">#REF!</definedName>
    <definedName name="OUTROS_BENEFICIOS_2_DESCRICAO" localSheetId="2">#REF!</definedName>
    <definedName name="OUTROS_BENEFICIOS_2_DESCRICAO" localSheetId="4">#REF!</definedName>
    <definedName name="OUTROS_BENEFICIOS_2_DESCRICAO" localSheetId="5">#REF!</definedName>
    <definedName name="OUTROS_BENEFICIOS_2_DESCRICAO" localSheetId="3">#REF!</definedName>
    <definedName name="OUTROS_BENEFICIOS_2_DESCRICAO" localSheetId="0">#REF!</definedName>
    <definedName name="OUTROS_BENEFICIOS_2_DESCRICAO" localSheetId="6">#REF!</definedName>
    <definedName name="OUTROS_BENEFICIOS_2_DESCRICAO">#REF!</definedName>
    <definedName name="OUTROS_BENEFICIOS_3" localSheetId="2">#REF!</definedName>
    <definedName name="OUTROS_BENEFICIOS_3" localSheetId="4">#REF!</definedName>
    <definedName name="OUTROS_BENEFICIOS_3" localSheetId="5">#REF!</definedName>
    <definedName name="OUTROS_BENEFICIOS_3" localSheetId="3">#REF!</definedName>
    <definedName name="OUTROS_BENEFICIOS_3" localSheetId="0">#REF!</definedName>
    <definedName name="OUTROS_BENEFICIOS_3" localSheetId="6">#REF!</definedName>
    <definedName name="OUTROS_BENEFICIOS_3">#REF!</definedName>
    <definedName name="OUTROS_BENEFICIOS_3_DESCRICAO" localSheetId="2">#REF!</definedName>
    <definedName name="OUTROS_BENEFICIOS_3_DESCRICAO" localSheetId="4">#REF!</definedName>
    <definedName name="OUTROS_BENEFICIOS_3_DESCRICAO" localSheetId="5">#REF!</definedName>
    <definedName name="OUTROS_BENEFICIOS_3_DESCRICAO" localSheetId="3">#REF!</definedName>
    <definedName name="OUTROS_BENEFICIOS_3_DESCRICAO" localSheetId="0">#REF!</definedName>
    <definedName name="OUTROS_BENEFICIOS_3_DESCRICAO" localSheetId="6">#REF!</definedName>
    <definedName name="OUTROS_BENEFICIOS_3_DESCRICAO">#REF!</definedName>
    <definedName name="OUTROS_INSUMOS" localSheetId="2">#REF!</definedName>
    <definedName name="OUTROS_INSUMOS" localSheetId="4">#REF!</definedName>
    <definedName name="OUTROS_INSUMOS" localSheetId="5">#REF!</definedName>
    <definedName name="OUTROS_INSUMOS" localSheetId="3">#REF!</definedName>
    <definedName name="OUTROS_INSUMOS" localSheetId="0">#REF!</definedName>
    <definedName name="OUTROS_INSUMOS" localSheetId="6">#REF!</definedName>
    <definedName name="OUTROS_INSUMOS">#REF!</definedName>
    <definedName name="OUTROS_INSUMOS_DESCRICAO" localSheetId="2">#REF!</definedName>
    <definedName name="OUTROS_INSUMOS_DESCRICAO" localSheetId="4">#REF!</definedName>
    <definedName name="OUTROS_INSUMOS_DESCRICAO" localSheetId="5">#REF!</definedName>
    <definedName name="OUTROS_INSUMOS_DESCRICAO" localSheetId="3">#REF!</definedName>
    <definedName name="OUTROS_INSUMOS_DESCRICAO" localSheetId="0">#REF!</definedName>
    <definedName name="OUTROS_INSUMOS_DESCRICAO" localSheetId="6">#REF!</definedName>
    <definedName name="OUTROS_INSUMOS_DESCRICAO">#REF!</definedName>
    <definedName name="OUTROS_REMUNERACAO_1" localSheetId="2">#REF!</definedName>
    <definedName name="OUTROS_REMUNERACAO_1" localSheetId="4">#REF!</definedName>
    <definedName name="OUTROS_REMUNERACAO_1" localSheetId="5">#REF!</definedName>
    <definedName name="OUTROS_REMUNERACAO_1" localSheetId="3">#REF!</definedName>
    <definedName name="OUTROS_REMUNERACAO_1" localSheetId="0">#REF!</definedName>
    <definedName name="OUTROS_REMUNERACAO_1" localSheetId="6">#REF!</definedName>
    <definedName name="OUTROS_REMUNERACAO_1">#REF!</definedName>
    <definedName name="OUTROS_REMUNERACAO_1_DESCRICAO" localSheetId="2">#REF!</definedName>
    <definedName name="OUTROS_REMUNERACAO_1_DESCRICAO" localSheetId="4">#REF!</definedName>
    <definedName name="OUTROS_REMUNERACAO_1_DESCRICAO" localSheetId="5">#REF!</definedName>
    <definedName name="OUTROS_REMUNERACAO_1_DESCRICAO" localSheetId="3">#REF!</definedName>
    <definedName name="OUTROS_REMUNERACAO_1_DESCRICAO" localSheetId="0">#REF!</definedName>
    <definedName name="OUTROS_REMUNERACAO_1_DESCRICAO" localSheetId="6">#REF!</definedName>
    <definedName name="OUTROS_REMUNERACAO_1_DESCRICAO">#REF!</definedName>
    <definedName name="OUTROS_REMUNERACAO_2" localSheetId="2">#REF!</definedName>
    <definedName name="OUTROS_REMUNERACAO_2" localSheetId="4">#REF!</definedName>
    <definedName name="OUTROS_REMUNERACAO_2" localSheetId="5">#REF!</definedName>
    <definedName name="OUTROS_REMUNERACAO_2" localSheetId="3">#REF!</definedName>
    <definedName name="OUTROS_REMUNERACAO_2" localSheetId="0">#REF!</definedName>
    <definedName name="OUTROS_REMUNERACAO_2" localSheetId="6">#REF!</definedName>
    <definedName name="OUTROS_REMUNERACAO_2">#REF!</definedName>
    <definedName name="OUTROS_REMUNERACAO_2_DESCRICAO" localSheetId="2">#REF!</definedName>
    <definedName name="OUTROS_REMUNERACAO_2_DESCRICAO" localSheetId="4">#REF!</definedName>
    <definedName name="OUTROS_REMUNERACAO_2_DESCRICAO" localSheetId="5">#REF!</definedName>
    <definedName name="OUTROS_REMUNERACAO_2_DESCRICAO" localSheetId="3">#REF!</definedName>
    <definedName name="OUTROS_REMUNERACAO_2_DESCRICAO" localSheetId="0">#REF!</definedName>
    <definedName name="OUTROS_REMUNERACAO_2_DESCRICAO" localSheetId="6">#REF!</definedName>
    <definedName name="OUTROS_REMUNERACAO_2_DESCRICAO">#REF!</definedName>
    <definedName name="OUTROS_REMUNERACAO_3" localSheetId="2">#REF!</definedName>
    <definedName name="OUTROS_REMUNERACAO_3" localSheetId="4">#REF!</definedName>
    <definedName name="OUTROS_REMUNERACAO_3" localSheetId="5">#REF!</definedName>
    <definedName name="OUTROS_REMUNERACAO_3" localSheetId="3">#REF!</definedName>
    <definedName name="OUTROS_REMUNERACAO_3" localSheetId="0">#REF!</definedName>
    <definedName name="OUTROS_REMUNERACAO_3" localSheetId="6">#REF!</definedName>
    <definedName name="OUTROS_REMUNERACAO_3">#REF!</definedName>
    <definedName name="OUTROS_REMUNERACAO_3_DESCRICAO" localSheetId="2">#REF!</definedName>
    <definedName name="OUTROS_REMUNERACAO_3_DESCRICAO" localSheetId="4">#REF!</definedName>
    <definedName name="OUTROS_REMUNERACAO_3_DESCRICAO" localSheetId="5">#REF!</definedName>
    <definedName name="OUTROS_REMUNERACAO_3_DESCRICAO" localSheetId="3">#REF!</definedName>
    <definedName name="OUTROS_REMUNERACAO_3_DESCRICAO" localSheetId="0">#REF!</definedName>
    <definedName name="OUTROS_REMUNERACAO_3_DESCRICAO" localSheetId="6">#REF!</definedName>
    <definedName name="OUTROS_REMUNERACAO_3_DESCRICAO">#REF!</definedName>
    <definedName name="OUTROSENCARG">'[3]SERV. GERAIS'!$F$45</definedName>
    <definedName name="p" localSheetId="1">#REF!</definedName>
    <definedName name="p" localSheetId="2">#REF!</definedName>
    <definedName name="p" localSheetId="4">#REF!</definedName>
    <definedName name="p" localSheetId="5">#REF!</definedName>
    <definedName name="p" localSheetId="3">#REF!</definedName>
    <definedName name="p" localSheetId="0">#REF!</definedName>
    <definedName name="p" localSheetId="6">#REF!</definedName>
    <definedName name="p">#REF!</definedName>
    <definedName name="partfunc" localSheetId="2">'[23]Anexo I'!#REF!</definedName>
    <definedName name="partfunc" localSheetId="4">'[23]Anexo I'!#REF!</definedName>
    <definedName name="partfunc" localSheetId="5">'[23]Anexo I'!#REF!</definedName>
    <definedName name="partfunc" localSheetId="3">'[23]Anexo I'!#REF!</definedName>
    <definedName name="partfunc">'[23]Anexo I'!#REF!</definedName>
    <definedName name="PERC_A">'[3]SERV. GERAIS'!$E$27</definedName>
    <definedName name="PERC_ADIC_FERIAS" localSheetId="2">#REF!</definedName>
    <definedName name="PERC_ADIC_FERIAS" localSheetId="4">#REF!</definedName>
    <definedName name="PERC_ADIC_FERIAS" localSheetId="5">#REF!</definedName>
    <definedName name="PERC_ADIC_FERIAS" localSheetId="3">#REF!</definedName>
    <definedName name="PERC_ADIC_FERIAS" localSheetId="0">#REF!</definedName>
    <definedName name="PERC_ADIC_FERIAS" localSheetId="6">#REF!</definedName>
    <definedName name="PERC_ADIC_FERIAS">#REF!</definedName>
    <definedName name="PERC_ADIC_INS" localSheetId="2">#REF!</definedName>
    <definedName name="PERC_ADIC_INS" localSheetId="4">#REF!</definedName>
    <definedName name="PERC_ADIC_INS" localSheetId="5">#REF!</definedName>
    <definedName name="PERC_ADIC_INS" localSheetId="3">#REF!</definedName>
    <definedName name="PERC_ADIC_INS" localSheetId="0">#REF!</definedName>
    <definedName name="PERC_ADIC_INS" localSheetId="6">#REF!</definedName>
    <definedName name="PERC_ADIC_INS">#REF!</definedName>
    <definedName name="PERC_ADIC_INSALUB" localSheetId="2">#REF!</definedName>
    <definedName name="PERC_ADIC_INSALUB" localSheetId="4">#REF!</definedName>
    <definedName name="PERC_ADIC_INSALUB" localSheetId="5">#REF!</definedName>
    <definedName name="PERC_ADIC_INSALUB" localSheetId="3">#REF!</definedName>
    <definedName name="PERC_ADIC_INSALUB" localSheetId="0">#REF!</definedName>
    <definedName name="PERC_ADIC_INSALUB" localSheetId="6">#REF!</definedName>
    <definedName name="PERC_ADIC_INSALUB">#REF!</definedName>
    <definedName name="PERC_ADIC_NOT" localSheetId="2">#REF!</definedName>
    <definedName name="PERC_ADIC_NOT" localSheetId="4">#REF!</definedName>
    <definedName name="PERC_ADIC_NOT" localSheetId="5">#REF!</definedName>
    <definedName name="PERC_ADIC_NOT" localSheetId="3">#REF!</definedName>
    <definedName name="PERC_ADIC_NOT" localSheetId="0">#REF!</definedName>
    <definedName name="PERC_ADIC_NOT" localSheetId="6">#REF!</definedName>
    <definedName name="PERC_ADIC_NOT">#REF!</definedName>
    <definedName name="PERC_ADIC_PERIC" localSheetId="2">#REF!</definedName>
    <definedName name="PERC_ADIC_PERIC" localSheetId="4">#REF!</definedName>
    <definedName name="PERC_ADIC_PERIC" localSheetId="5">#REF!</definedName>
    <definedName name="PERC_ADIC_PERIC" localSheetId="3">#REF!</definedName>
    <definedName name="PERC_ADIC_PERIC" localSheetId="0">#REF!</definedName>
    <definedName name="PERC_ADIC_PERIC" localSheetId="6">#REF!</definedName>
    <definedName name="PERC_ADIC_PERIC">#REF!</definedName>
    <definedName name="PERC_AVISO_PREVIO_IND" localSheetId="2">#REF!</definedName>
    <definedName name="PERC_AVISO_PREVIO_IND" localSheetId="4">#REF!</definedName>
    <definedName name="PERC_AVISO_PREVIO_IND" localSheetId="5">#REF!</definedName>
    <definedName name="PERC_AVISO_PREVIO_IND" localSheetId="3">#REF!</definedName>
    <definedName name="PERC_AVISO_PREVIO_IND" localSheetId="0">#REF!</definedName>
    <definedName name="PERC_AVISO_PREVIO_IND" localSheetId="6">#REF!</definedName>
    <definedName name="PERC_AVISO_PREVIO_IND">#REF!</definedName>
    <definedName name="PERC_AVISO_PREVIO_TRAB" localSheetId="2">#REF!</definedName>
    <definedName name="PERC_AVISO_PREVIO_TRAB" localSheetId="4">#REF!</definedName>
    <definedName name="PERC_AVISO_PREVIO_TRAB" localSheetId="5">#REF!</definedName>
    <definedName name="PERC_AVISO_PREVIO_TRAB" localSheetId="3">#REF!</definedName>
    <definedName name="PERC_AVISO_PREVIO_TRAB" localSheetId="0">#REF!</definedName>
    <definedName name="PERC_AVISO_PREVIO_TRAB" localSheetId="6">#REF!</definedName>
    <definedName name="PERC_AVISO_PREVIO_TRAB">#REF!</definedName>
    <definedName name="PERC_B">'[3]SERV. GERAIS'!$E$36</definedName>
    <definedName name="PERC_C">'[3]SERV. GERAIS'!$E$41</definedName>
    <definedName name="PERC_COFINS" localSheetId="2">#REF!</definedName>
    <definedName name="PERC_COFINS" localSheetId="4">#REF!</definedName>
    <definedName name="PERC_COFINS" localSheetId="5">#REF!</definedName>
    <definedName name="PERC_COFINS" localSheetId="3">#REF!</definedName>
    <definedName name="PERC_COFINS" localSheetId="0">#REF!</definedName>
    <definedName name="PERC_COFINS" localSheetId="6">#REF!</definedName>
    <definedName name="PERC_COFINS">#REF!</definedName>
    <definedName name="PERC_CONTRIB_SOCIAL" localSheetId="2">#REF!</definedName>
    <definedName name="PERC_CONTRIB_SOCIAL" localSheetId="4">#REF!</definedName>
    <definedName name="PERC_CONTRIB_SOCIAL" localSheetId="5">#REF!</definedName>
    <definedName name="PERC_CONTRIB_SOCIAL" localSheetId="3">#REF!</definedName>
    <definedName name="PERC_CONTRIB_SOCIAL" localSheetId="0">#REF!</definedName>
    <definedName name="PERC_CONTRIB_SOCIAL" localSheetId="6">#REF!</definedName>
    <definedName name="PERC_CONTRIB_SOCIAL">#REF!</definedName>
    <definedName name="PERC_CUSTOS_INDIRETOS" localSheetId="2">#REF!</definedName>
    <definedName name="PERC_CUSTOS_INDIRETOS" localSheetId="4">#REF!</definedName>
    <definedName name="PERC_CUSTOS_INDIRETOS" localSheetId="5">#REF!</definedName>
    <definedName name="PERC_CUSTOS_INDIRETOS" localSheetId="3">#REF!</definedName>
    <definedName name="PERC_CUSTOS_INDIRETOS" localSheetId="0">#REF!</definedName>
    <definedName name="PERC_CUSTOS_INDIRETOS" localSheetId="6">#REF!</definedName>
    <definedName name="PERC_CUSTOS_INDIRETOS">#REF!</definedName>
    <definedName name="PERC_D">'[3]SERV. GERAIS'!$E$44</definedName>
    <definedName name="PERC_DEC_TERC" localSheetId="2">#REF!</definedName>
    <definedName name="PERC_DEC_TERC" localSheetId="4">#REF!</definedName>
    <definedName name="PERC_DEC_TERC" localSheetId="5">#REF!</definedName>
    <definedName name="PERC_DEC_TERC" localSheetId="3">#REF!</definedName>
    <definedName name="PERC_DEC_TERC" localSheetId="0">#REF!</definedName>
    <definedName name="PERC_DEC_TERC" localSheetId="6">#REF!</definedName>
    <definedName name="PERC_DEC_TERC">#REF!</definedName>
    <definedName name="PERC_DESC_TRANSP_REMUNERACAO" localSheetId="2">#REF!</definedName>
    <definedName name="PERC_DESC_TRANSP_REMUNERACAO" localSheetId="4">#REF!</definedName>
    <definedName name="PERC_DESC_TRANSP_REMUNERACAO" localSheetId="5">#REF!</definedName>
    <definedName name="PERC_DESC_TRANSP_REMUNERACAO" localSheetId="3">#REF!</definedName>
    <definedName name="PERC_DESC_TRANSP_REMUNERACAO" localSheetId="0">#REF!</definedName>
    <definedName name="PERC_DESC_TRANSP_REMUNERACAO" localSheetId="6">#REF!</definedName>
    <definedName name="PERC_DESC_TRANSP_REMUNERACAO">#REF!</definedName>
    <definedName name="PERC_EMPREG_AFAST_TRAB" localSheetId="2">#REF!</definedName>
    <definedName name="PERC_EMPREG_AFAST_TRAB" localSheetId="4">#REF!</definedName>
    <definedName name="PERC_EMPREG_AFAST_TRAB" localSheetId="5">#REF!</definedName>
    <definedName name="PERC_EMPREG_AFAST_TRAB" localSheetId="3">#REF!</definedName>
    <definedName name="PERC_EMPREG_AFAST_TRAB" localSheetId="0">#REF!</definedName>
    <definedName name="PERC_EMPREG_AFAST_TRAB" localSheetId="6">#REF!</definedName>
    <definedName name="PERC_EMPREG_AFAST_TRAB">#REF!</definedName>
    <definedName name="PERC_EMPREG_AVISO_PREVIO_IND" localSheetId="2">#REF!</definedName>
    <definedName name="PERC_EMPREG_AVISO_PREVIO_IND" localSheetId="4">#REF!</definedName>
    <definedName name="PERC_EMPREG_AVISO_PREVIO_IND" localSheetId="5">#REF!</definedName>
    <definedName name="PERC_EMPREG_AVISO_PREVIO_IND" localSheetId="3">#REF!</definedName>
    <definedName name="PERC_EMPREG_AVISO_PREVIO_IND" localSheetId="0">#REF!</definedName>
    <definedName name="PERC_EMPREG_AVISO_PREVIO_IND" localSheetId="6">#REF!</definedName>
    <definedName name="PERC_EMPREG_AVISO_PREVIO_IND">#REF!</definedName>
    <definedName name="PERC_EMPREG_AVISO_PREVIO_TRAB" localSheetId="2">#REF!</definedName>
    <definedName name="PERC_EMPREG_AVISO_PREVIO_TRAB" localSheetId="4">#REF!</definedName>
    <definedName name="PERC_EMPREG_AVISO_PREVIO_TRAB" localSheetId="5">#REF!</definedName>
    <definedName name="PERC_EMPREG_AVISO_PREVIO_TRAB" localSheetId="3">#REF!</definedName>
    <definedName name="PERC_EMPREG_AVISO_PREVIO_TRAB" localSheetId="0">#REF!</definedName>
    <definedName name="PERC_EMPREG_AVISO_PREVIO_TRAB" localSheetId="6">#REF!</definedName>
    <definedName name="PERC_EMPREG_AVISO_PREVIO_TRAB">#REF!</definedName>
    <definedName name="PERC_EMPREG_DEMIT_SEM_JUSTA_CAUSA_TOTAL_DESLIG" localSheetId="2">#REF!</definedName>
    <definedName name="PERC_EMPREG_DEMIT_SEM_JUSTA_CAUSA_TOTAL_DESLIG" localSheetId="4">#REF!</definedName>
    <definedName name="PERC_EMPREG_DEMIT_SEM_JUSTA_CAUSA_TOTAL_DESLIG" localSheetId="5">#REF!</definedName>
    <definedName name="PERC_EMPREG_DEMIT_SEM_JUSTA_CAUSA_TOTAL_DESLIG" localSheetId="3">#REF!</definedName>
    <definedName name="PERC_EMPREG_DEMIT_SEM_JUSTA_CAUSA_TOTAL_DESLIG" localSheetId="0">#REF!</definedName>
    <definedName name="PERC_EMPREG_DEMIT_SEM_JUSTA_CAUSA_TOTAL_DESLIG" localSheetId="6">#REF!</definedName>
    <definedName name="PERC_EMPREG_DEMIT_SEM_JUSTA_CAUSA_TOTAL_DESLIG">#REF!</definedName>
    <definedName name="PERC_FAP" localSheetId="2">#REF!</definedName>
    <definedName name="PERC_FAP" localSheetId="4">#REF!</definedName>
    <definedName name="PERC_FAP" localSheetId="3">#REF!</definedName>
    <definedName name="PERC_FAP" localSheetId="0">#REF!</definedName>
    <definedName name="PERC_FAP" localSheetId="6">#REF!</definedName>
    <definedName name="PERC_FAP">#REF!</definedName>
    <definedName name="PERC_FGTS" localSheetId="2">#REF!</definedName>
    <definedName name="PERC_FGTS" localSheetId="4">#REF!</definedName>
    <definedName name="PERC_FGTS" localSheetId="5">#REF!</definedName>
    <definedName name="PERC_FGTS" localSheetId="3">#REF!</definedName>
    <definedName name="PERC_FGTS" localSheetId="0">#REF!</definedName>
    <definedName name="PERC_FGTS" localSheetId="6">#REF!</definedName>
    <definedName name="PERC_FGTS">#REF!</definedName>
    <definedName name="PERC_FGTS_AVISO_PREV_IND" localSheetId="2">#REF!</definedName>
    <definedName name="PERC_FGTS_AVISO_PREV_IND" localSheetId="4">#REF!</definedName>
    <definedName name="PERC_FGTS_AVISO_PREV_IND" localSheetId="5">#REF!</definedName>
    <definedName name="PERC_FGTS_AVISO_PREV_IND" localSheetId="3">#REF!</definedName>
    <definedName name="PERC_FGTS_AVISO_PREV_IND" localSheetId="0">#REF!</definedName>
    <definedName name="PERC_FGTS_AVISO_PREV_IND" localSheetId="6">#REF!</definedName>
    <definedName name="PERC_FGTS_AVISO_PREV_IND">#REF!</definedName>
    <definedName name="PERC_GPS_FGTS" localSheetId="2">#REF!</definedName>
    <definedName name="PERC_GPS_FGTS" localSheetId="4">#REF!</definedName>
    <definedName name="PERC_GPS_FGTS" localSheetId="5">#REF!</definedName>
    <definedName name="PERC_GPS_FGTS" localSheetId="3">#REF!</definedName>
    <definedName name="PERC_GPS_FGTS" localSheetId="0">#REF!</definedName>
    <definedName name="PERC_GPS_FGTS" localSheetId="6">#REF!</definedName>
    <definedName name="PERC_GPS_FGTS">#REF!</definedName>
    <definedName name="PERC_GPS_FGTS_AVISO_PREVIO_TRAB" localSheetId="2">#REF!</definedName>
    <definedName name="PERC_GPS_FGTS_AVISO_PREVIO_TRAB" localSheetId="4">#REF!</definedName>
    <definedName name="PERC_GPS_FGTS_AVISO_PREVIO_TRAB" localSheetId="5">#REF!</definedName>
    <definedName name="PERC_GPS_FGTS_AVISO_PREVIO_TRAB" localSheetId="3">#REF!</definedName>
    <definedName name="PERC_GPS_FGTS_AVISO_PREVIO_TRAB" localSheetId="0">#REF!</definedName>
    <definedName name="PERC_GPS_FGTS_AVISO_PREVIO_TRAB" localSheetId="6">#REF!</definedName>
    <definedName name="PERC_GPS_FGTS_AVISO_PREVIO_TRAB">#REF!</definedName>
    <definedName name="PERC_HORA_EXTRA" localSheetId="2">#REF!</definedName>
    <definedName name="PERC_HORA_EXTRA" localSheetId="4">#REF!</definedName>
    <definedName name="PERC_HORA_EXTRA" localSheetId="5">#REF!</definedName>
    <definedName name="PERC_HORA_EXTRA" localSheetId="3">#REF!</definedName>
    <definedName name="PERC_HORA_EXTRA" localSheetId="0">#REF!</definedName>
    <definedName name="PERC_HORA_EXTRA" localSheetId="6">#REF!</definedName>
    <definedName name="PERC_HORA_EXTRA">#REF!</definedName>
    <definedName name="PERC_INCRA" localSheetId="2">#REF!</definedName>
    <definedName name="PERC_INCRA" localSheetId="4">#REF!</definedName>
    <definedName name="PERC_INCRA" localSheetId="5">#REF!</definedName>
    <definedName name="PERC_INCRA" localSheetId="3">#REF!</definedName>
    <definedName name="PERC_INCRA" localSheetId="0">#REF!</definedName>
    <definedName name="PERC_INCRA" localSheetId="6">#REF!</definedName>
    <definedName name="PERC_INCRA">#REF!</definedName>
    <definedName name="PERC_INSS" localSheetId="2">#REF!</definedName>
    <definedName name="PERC_INSS" localSheetId="4">#REF!</definedName>
    <definedName name="PERC_INSS" localSheetId="5">#REF!</definedName>
    <definedName name="PERC_INSS" localSheetId="3">#REF!</definedName>
    <definedName name="PERC_INSS" localSheetId="0">#REF!</definedName>
    <definedName name="PERC_INSS" localSheetId="6">#REF!</definedName>
    <definedName name="PERC_INSS">#REF!</definedName>
    <definedName name="PERC_ISS" localSheetId="2">#REF!</definedName>
    <definedName name="PERC_ISS" localSheetId="4">#REF!</definedName>
    <definedName name="PERC_ISS" localSheetId="5">#REF!</definedName>
    <definedName name="PERC_ISS" localSheetId="3">#REF!</definedName>
    <definedName name="PERC_ISS" localSheetId="0">#REF!</definedName>
    <definedName name="PERC_ISS" localSheetId="6">#REF!</definedName>
    <definedName name="PERC_ISS">#REF!</definedName>
    <definedName name="PERC_LUCRO" localSheetId="2">#REF!</definedName>
    <definedName name="PERC_LUCRO" localSheetId="4">#REF!</definedName>
    <definedName name="PERC_LUCRO" localSheetId="5">#REF!</definedName>
    <definedName name="PERC_LUCRO" localSheetId="3">#REF!</definedName>
    <definedName name="PERC_LUCRO" localSheetId="0">#REF!</definedName>
    <definedName name="PERC_LUCRO" localSheetId="6">#REF!</definedName>
    <definedName name="PERC_LUCRO">#REF!</definedName>
    <definedName name="PERC_MULTA_FGTS" localSheetId="2">#REF!</definedName>
    <definedName name="PERC_MULTA_FGTS" localSheetId="4">#REF!</definedName>
    <definedName name="PERC_MULTA_FGTS" localSheetId="5">#REF!</definedName>
    <definedName name="PERC_MULTA_FGTS" localSheetId="3">#REF!</definedName>
    <definedName name="PERC_MULTA_FGTS" localSheetId="0">#REF!</definedName>
    <definedName name="PERC_MULTA_FGTS" localSheetId="6">#REF!</definedName>
    <definedName name="PERC_MULTA_FGTS">#REF!</definedName>
    <definedName name="PERC_MULTA_FGTS_AV_PREV_IND" localSheetId="2">#REF!</definedName>
    <definedName name="PERC_MULTA_FGTS_AV_PREV_IND" localSheetId="4">#REF!</definedName>
    <definedName name="PERC_MULTA_FGTS_AV_PREV_IND" localSheetId="5">#REF!</definedName>
    <definedName name="PERC_MULTA_FGTS_AV_PREV_IND" localSheetId="3">#REF!</definedName>
    <definedName name="PERC_MULTA_FGTS_AV_PREV_IND" localSheetId="0">#REF!</definedName>
    <definedName name="PERC_MULTA_FGTS_AV_PREV_IND" localSheetId="6">#REF!</definedName>
    <definedName name="PERC_MULTA_FGTS_AV_PREV_IND">#REF!</definedName>
    <definedName name="PERC_MULTA_FGTS_AV_PREV_TRAB" localSheetId="2">#REF!</definedName>
    <definedName name="PERC_MULTA_FGTS_AV_PREV_TRAB" localSheetId="4">#REF!</definedName>
    <definedName name="PERC_MULTA_FGTS_AV_PREV_TRAB" localSheetId="5">#REF!</definedName>
    <definedName name="PERC_MULTA_FGTS_AV_PREV_TRAB" localSheetId="3">#REF!</definedName>
    <definedName name="PERC_MULTA_FGTS_AV_PREV_TRAB" localSheetId="0">#REF!</definedName>
    <definedName name="PERC_MULTA_FGTS_AV_PREV_TRAB" localSheetId="6">#REF!</definedName>
    <definedName name="PERC_MULTA_FGTS_AV_PREV_TRAB">#REF!</definedName>
    <definedName name="PERC_NASCIDOS_VIVOS_POPUL_FEM" localSheetId="2">#REF!</definedName>
    <definedName name="PERC_NASCIDOS_VIVOS_POPUL_FEM" localSheetId="4">#REF!</definedName>
    <definedName name="PERC_NASCIDOS_VIVOS_POPUL_FEM" localSheetId="5">#REF!</definedName>
    <definedName name="PERC_NASCIDOS_VIVOS_POPUL_FEM" localSheetId="3">#REF!</definedName>
    <definedName name="PERC_NASCIDOS_VIVOS_POPUL_FEM" localSheetId="0">#REF!</definedName>
    <definedName name="PERC_NASCIDOS_VIVOS_POPUL_FEM" localSheetId="6">#REF!</definedName>
    <definedName name="PERC_NASCIDOS_VIVOS_POPUL_FEM">#REF!</definedName>
    <definedName name="PERC_PARTIC_FEM_VIGIL" localSheetId="2">#REF!</definedName>
    <definedName name="PERC_PARTIC_FEM_VIGIL" localSheetId="4">#REF!</definedName>
    <definedName name="PERC_PARTIC_FEM_VIGIL" localSheetId="5">#REF!</definedName>
    <definedName name="PERC_PARTIC_FEM_VIGIL" localSheetId="3">#REF!</definedName>
    <definedName name="PERC_PARTIC_FEM_VIGIL" localSheetId="0">#REF!</definedName>
    <definedName name="PERC_PARTIC_FEM_VIGIL" localSheetId="6">#REF!</definedName>
    <definedName name="PERC_PARTIC_FEM_VIGIL">#REF!</definedName>
    <definedName name="PERC_PARTIC_MASC_VIGIL" localSheetId="2">#REF!</definedName>
    <definedName name="PERC_PARTIC_MASC_VIGIL" localSheetId="4">#REF!</definedName>
    <definedName name="PERC_PARTIC_MASC_VIGIL" localSheetId="5">#REF!</definedName>
    <definedName name="PERC_PARTIC_MASC_VIGIL" localSheetId="3">#REF!</definedName>
    <definedName name="PERC_PARTIC_MASC_VIGIL" localSheetId="0">#REF!</definedName>
    <definedName name="PERC_PARTIC_MASC_VIGIL" localSheetId="6">#REF!</definedName>
    <definedName name="PERC_PARTIC_MASC_VIGIL">#REF!</definedName>
    <definedName name="PERC_PAT" localSheetId="2">#REF!</definedName>
    <definedName name="PERC_PAT" localSheetId="4">#REF!</definedName>
    <definedName name="PERC_PAT" localSheetId="3">#REF!</definedName>
    <definedName name="PERC_PAT" localSheetId="0">#REF!</definedName>
    <definedName name="PERC_PAT" localSheetId="6">#REF!</definedName>
    <definedName name="PERC_PAT">#REF!</definedName>
    <definedName name="PERC_PIS" localSheetId="2">#REF!</definedName>
    <definedName name="PERC_PIS" localSheetId="4">#REF!</definedName>
    <definedName name="PERC_PIS" localSheetId="5">#REF!</definedName>
    <definedName name="PERC_PIS" localSheetId="3">#REF!</definedName>
    <definedName name="PERC_PIS" localSheetId="0">#REF!</definedName>
    <definedName name="PERC_PIS" localSheetId="6">#REF!</definedName>
    <definedName name="PERC_PIS">#REF!</definedName>
    <definedName name="PERC_RAT" localSheetId="2">#REF!</definedName>
    <definedName name="PERC_RAT" localSheetId="4">#REF!</definedName>
    <definedName name="PERC_RAT" localSheetId="5">#REF!</definedName>
    <definedName name="PERC_RAT" localSheetId="3">#REF!</definedName>
    <definedName name="PERC_RAT" localSheetId="0">#REF!</definedName>
    <definedName name="PERC_RAT" localSheetId="6">#REF!</definedName>
    <definedName name="PERC_RAT">#REF!</definedName>
    <definedName name="PERC_SAL_EDUCACAO" localSheetId="2">#REF!</definedName>
    <definedName name="PERC_SAL_EDUCACAO" localSheetId="4">#REF!</definedName>
    <definedName name="PERC_SAL_EDUCACAO" localSheetId="5">#REF!</definedName>
    <definedName name="PERC_SAL_EDUCACAO" localSheetId="3">#REF!</definedName>
    <definedName name="PERC_SAL_EDUCACAO" localSheetId="0">#REF!</definedName>
    <definedName name="PERC_SAL_EDUCACAO" localSheetId="6">#REF!</definedName>
    <definedName name="PERC_SAL_EDUCACAO">#REF!</definedName>
    <definedName name="PERC_SEBRAE" localSheetId="2">#REF!</definedName>
    <definedName name="PERC_SEBRAE" localSheetId="4">#REF!</definedName>
    <definedName name="PERC_SEBRAE" localSheetId="5">#REF!</definedName>
    <definedName name="PERC_SEBRAE" localSheetId="3">#REF!</definedName>
    <definedName name="PERC_SEBRAE" localSheetId="0">#REF!</definedName>
    <definedName name="PERC_SEBRAE" localSheetId="6">#REF!</definedName>
    <definedName name="PERC_SEBRAE">#REF!</definedName>
    <definedName name="PERC_SENAC" localSheetId="2">#REF!</definedName>
    <definedName name="PERC_SENAC" localSheetId="4">#REF!</definedName>
    <definedName name="PERC_SENAC" localSheetId="5">#REF!</definedName>
    <definedName name="PERC_SENAC" localSheetId="3">#REF!</definedName>
    <definedName name="PERC_SENAC" localSheetId="0">#REF!</definedName>
    <definedName name="PERC_SENAC" localSheetId="6">#REF!</definedName>
    <definedName name="PERC_SENAC">#REF!</definedName>
    <definedName name="PERC_SESC" localSheetId="2">#REF!</definedName>
    <definedName name="PERC_SESC" localSheetId="4">#REF!</definedName>
    <definedName name="PERC_SESC" localSheetId="5">#REF!</definedName>
    <definedName name="PERC_SESC" localSheetId="3">#REF!</definedName>
    <definedName name="PERC_SESC" localSheetId="0">#REF!</definedName>
    <definedName name="PERC_SESC" localSheetId="6">#REF!</definedName>
    <definedName name="PERC_SESC">#REF!</definedName>
    <definedName name="PERC_SUBSTITUTO_ACID_TRAB" localSheetId="2">#REF!</definedName>
    <definedName name="PERC_SUBSTITUTO_ACID_TRAB" localSheetId="4">#REF!</definedName>
    <definedName name="PERC_SUBSTITUTO_ACID_TRAB" localSheetId="5">#REF!</definedName>
    <definedName name="PERC_SUBSTITUTO_ACID_TRAB" localSheetId="3">#REF!</definedName>
    <definedName name="PERC_SUBSTITUTO_ACID_TRAB" localSheetId="0">#REF!</definedName>
    <definedName name="PERC_SUBSTITUTO_ACID_TRAB" localSheetId="6">#REF!</definedName>
    <definedName name="PERC_SUBSTITUTO_ACID_TRAB">#REF!</definedName>
    <definedName name="PERC_SUBSTITUTO_AFAST_MATERN" localSheetId="2">#REF!</definedName>
    <definedName name="PERC_SUBSTITUTO_AFAST_MATERN" localSheetId="4">#REF!</definedName>
    <definedName name="PERC_SUBSTITUTO_AFAST_MATERN" localSheetId="5">#REF!</definedName>
    <definedName name="PERC_SUBSTITUTO_AFAST_MATERN" localSheetId="3">#REF!</definedName>
    <definedName name="PERC_SUBSTITUTO_AFAST_MATERN" localSheetId="0">#REF!</definedName>
    <definedName name="PERC_SUBSTITUTO_AFAST_MATERN" localSheetId="6">#REF!</definedName>
    <definedName name="PERC_SUBSTITUTO_AFAST_MATERN">#REF!</definedName>
    <definedName name="PERC_SUBSTITUTO_AUSENCIAS_LEGAIS" localSheetId="2">#REF!</definedName>
    <definedName name="PERC_SUBSTITUTO_AUSENCIAS_LEGAIS" localSheetId="4">#REF!</definedName>
    <definedName name="PERC_SUBSTITUTO_AUSENCIAS_LEGAIS" localSheetId="5">#REF!</definedName>
    <definedName name="PERC_SUBSTITUTO_AUSENCIAS_LEGAIS" localSheetId="3">#REF!</definedName>
    <definedName name="PERC_SUBSTITUTO_AUSENCIAS_LEGAIS" localSheetId="0">#REF!</definedName>
    <definedName name="PERC_SUBSTITUTO_AUSENCIAS_LEGAIS" localSheetId="6">#REF!</definedName>
    <definedName name="PERC_SUBSTITUTO_AUSENCIAS_LEGAIS">#REF!</definedName>
    <definedName name="PERC_SUBSTITUTO_FERIAS" localSheetId="2">#REF!</definedName>
    <definedName name="PERC_SUBSTITUTO_FERIAS" localSheetId="4">#REF!</definedName>
    <definedName name="PERC_SUBSTITUTO_FERIAS" localSheetId="5">#REF!</definedName>
    <definedName name="PERC_SUBSTITUTO_FERIAS" localSheetId="3">#REF!</definedName>
    <definedName name="PERC_SUBSTITUTO_FERIAS" localSheetId="0">#REF!</definedName>
    <definedName name="PERC_SUBSTITUTO_FERIAS" localSheetId="6">#REF!</definedName>
    <definedName name="PERC_SUBSTITUTO_FERIAS">#REF!</definedName>
    <definedName name="PERC_SUBSTITUTO_LICENCA_PATERNIDADE" localSheetId="2">#REF!</definedName>
    <definedName name="PERC_SUBSTITUTO_LICENCA_PATERNIDADE" localSheetId="4">#REF!</definedName>
    <definedName name="PERC_SUBSTITUTO_LICENCA_PATERNIDADE" localSheetId="5">#REF!</definedName>
    <definedName name="PERC_SUBSTITUTO_LICENCA_PATERNIDADE" localSheetId="3">#REF!</definedName>
    <definedName name="PERC_SUBSTITUTO_LICENCA_PATERNIDADE" localSheetId="0">#REF!</definedName>
    <definedName name="PERC_SUBSTITUTO_LICENCA_PATERNIDADE" localSheetId="6">#REF!</definedName>
    <definedName name="PERC_SUBSTITUTO_LICENCA_PATERNIDADE">#REF!</definedName>
    <definedName name="PERC_SUBSTITUTO_OUTRAS_AUSENCIAS" localSheetId="2">#REF!</definedName>
    <definedName name="PERC_SUBSTITUTO_OUTRAS_AUSENCIAS" localSheetId="4">#REF!</definedName>
    <definedName name="PERC_SUBSTITUTO_OUTRAS_AUSENCIAS" localSheetId="5">#REF!</definedName>
    <definedName name="PERC_SUBSTITUTO_OUTRAS_AUSENCIAS" localSheetId="3">#REF!</definedName>
    <definedName name="PERC_SUBSTITUTO_OUTRAS_AUSENCIAS" localSheetId="0">#REF!</definedName>
    <definedName name="PERC_SUBSTITUTO_OUTRAS_AUSENCIAS" localSheetId="6">#REF!</definedName>
    <definedName name="PERC_SUBSTITUTO_OUTRAS_AUSENCIAS">#REF!</definedName>
    <definedName name="Percentuais" localSheetId="1">#REF!</definedName>
    <definedName name="Percentuais" localSheetId="2">#REF!</definedName>
    <definedName name="Percentuais" localSheetId="4">#REF!</definedName>
    <definedName name="Percentuais" localSheetId="5">#REF!</definedName>
    <definedName name="Percentuais" localSheetId="3">#REF!</definedName>
    <definedName name="Percentuais" localSheetId="0">#REF!</definedName>
    <definedName name="Percentuais" localSheetId="6">#REF!</definedName>
    <definedName name="Percentuais">#REF!</definedName>
    <definedName name="PIS">'[3]SERV. GERAIS'!$E$73</definedName>
    <definedName name="PLANILHA" localSheetId="1">#REF!</definedName>
    <definedName name="PLANILHA" localSheetId="2">#REF!</definedName>
    <definedName name="PLANILHA" localSheetId="4">#REF!</definedName>
    <definedName name="PLANILHA" localSheetId="5">#REF!</definedName>
    <definedName name="PLANILHA" localSheetId="3">#REF!</definedName>
    <definedName name="PLANILHA" localSheetId="0">#REF!</definedName>
    <definedName name="PLANILHA" localSheetId="6">#REF!</definedName>
    <definedName name="PLANILHA">#REF!</definedName>
    <definedName name="PORTARIA_LIMITES" localSheetId="2">#REF!</definedName>
    <definedName name="PORTARIA_LIMITES" localSheetId="4">#REF!</definedName>
    <definedName name="PORTARIA_LIMITES" localSheetId="5">#REF!</definedName>
    <definedName name="PORTARIA_LIMITES" localSheetId="3">#REF!</definedName>
    <definedName name="PORTARIA_LIMITES" localSheetId="0">#REF!</definedName>
    <definedName name="PORTARIA_LIMITES" localSheetId="6">#REF!</definedName>
    <definedName name="PORTARIA_LIMITES">#REF!</definedName>
    <definedName name="PRODUT_AREA_ESQ_EXTERNA" localSheetId="2">#REF!</definedName>
    <definedName name="PRODUT_AREA_ESQ_EXTERNA" localSheetId="4">#REF!</definedName>
    <definedName name="PRODUT_AREA_ESQ_EXTERNA" localSheetId="5">#REF!</definedName>
    <definedName name="PRODUT_AREA_ESQ_EXTERNA" localSheetId="3">#REF!</definedName>
    <definedName name="PRODUT_AREA_ESQ_EXTERNA" localSheetId="0">#REF!</definedName>
    <definedName name="PRODUT_AREA_ESQ_EXTERNA" localSheetId="6">#REF!</definedName>
    <definedName name="PRODUT_AREA_ESQ_EXTERNA">#REF!</definedName>
    <definedName name="PRODUT_AREA_EXTERNA" localSheetId="2">#REF!</definedName>
    <definedName name="PRODUT_AREA_EXTERNA" localSheetId="4">#REF!</definedName>
    <definedName name="PRODUT_AREA_EXTERNA" localSheetId="5">#REF!</definedName>
    <definedName name="PRODUT_AREA_EXTERNA" localSheetId="3">#REF!</definedName>
    <definedName name="PRODUT_AREA_EXTERNA" localSheetId="0">#REF!</definedName>
    <definedName name="PRODUT_AREA_EXTERNA" localSheetId="6">#REF!</definedName>
    <definedName name="PRODUT_AREA_EXTERNA">#REF!</definedName>
    <definedName name="PRODUT_AREA_FACHADA_ENVID" localSheetId="2">#REF!</definedName>
    <definedName name="PRODUT_AREA_FACHADA_ENVID" localSheetId="4">#REF!</definedName>
    <definedName name="PRODUT_AREA_FACHADA_ENVID" localSheetId="5">#REF!</definedName>
    <definedName name="PRODUT_AREA_FACHADA_ENVID" localSheetId="3">#REF!</definedName>
    <definedName name="PRODUT_AREA_FACHADA_ENVID" localSheetId="0">#REF!</definedName>
    <definedName name="PRODUT_AREA_FACHADA_ENVID" localSheetId="6">#REF!</definedName>
    <definedName name="PRODUT_AREA_FACHADA_ENVID">#REF!</definedName>
    <definedName name="PRODUT_AREA_HOSPITALAR" localSheetId="2">#REF!</definedName>
    <definedName name="PRODUT_AREA_HOSPITALAR" localSheetId="4">#REF!</definedName>
    <definedName name="PRODUT_AREA_HOSPITALAR" localSheetId="5">#REF!</definedName>
    <definedName name="PRODUT_AREA_HOSPITALAR" localSheetId="3">#REF!</definedName>
    <definedName name="PRODUT_AREA_HOSPITALAR" localSheetId="0">#REF!</definedName>
    <definedName name="PRODUT_AREA_HOSPITALAR" localSheetId="6">#REF!</definedName>
    <definedName name="PRODUT_AREA_HOSPITALAR">#REF!</definedName>
    <definedName name="PRODUT_AREA_INTERNA" localSheetId="2">#REF!</definedName>
    <definedName name="PRODUT_AREA_INTERNA" localSheetId="4">#REF!</definedName>
    <definedName name="PRODUT_AREA_INTERNA" localSheetId="5">#REF!</definedName>
    <definedName name="PRODUT_AREA_INTERNA" localSheetId="3">#REF!</definedName>
    <definedName name="PRODUT_AREA_INTERNA" localSheetId="0">#REF!</definedName>
    <definedName name="PRODUT_AREA_INTERNA" localSheetId="6">#REF!</definedName>
    <definedName name="PRODUT_AREA_INTERNA">#REF!</definedName>
    <definedName name="QQP">#N/A</definedName>
    <definedName name="QTDE_DE_ENC" localSheetId="2">#REF!</definedName>
    <definedName name="QTDE_DE_ENC" localSheetId="4">#REF!</definedName>
    <definedName name="QTDE_DE_ENC" localSheetId="5">#REF!</definedName>
    <definedName name="QTDE_DE_ENC" localSheetId="3">#REF!</definedName>
    <definedName name="QTDE_DE_ENC" localSheetId="0">#REF!</definedName>
    <definedName name="QTDE_DE_ENC" localSheetId="6">#REF!</definedName>
    <definedName name="QTDE_DE_ENC">#REF!</definedName>
    <definedName name="QTDE_DE_SERV" localSheetId="2">#REF!</definedName>
    <definedName name="QTDE_DE_SERV" localSheetId="4">#REF!</definedName>
    <definedName name="QTDE_DE_SERV" localSheetId="5">#REF!</definedName>
    <definedName name="QTDE_DE_SERV" localSheetId="3">#REF!</definedName>
    <definedName name="QTDE_DE_SERV" localSheetId="0">#REF!</definedName>
    <definedName name="QTDE_DE_SERV" localSheetId="6">#REF!</definedName>
    <definedName name="QTDE_DE_SERV">#REF!</definedName>
    <definedName name="QTDE_DE_SERV_HOSP" localSheetId="2">#REF!</definedName>
    <definedName name="QTDE_DE_SERV_HOSP" localSheetId="4">#REF!</definedName>
    <definedName name="QTDE_DE_SERV_HOSP" localSheetId="5">#REF!</definedName>
    <definedName name="QTDE_DE_SERV_HOSP" localSheetId="3">#REF!</definedName>
    <definedName name="QTDE_DE_SERV_HOSP" localSheetId="0">#REF!</definedName>
    <definedName name="QTDE_DE_SERV_HOSP" localSheetId="6">#REF!</definedName>
    <definedName name="QTDE_DE_SERV_HOSP">#REF!</definedName>
    <definedName name="QTDE_ESTIMADA_SERVENTES" localSheetId="2">#REF!</definedName>
    <definedName name="QTDE_ESTIMADA_SERVENTES" localSheetId="4">#REF!</definedName>
    <definedName name="QTDE_ESTIMADA_SERVENTES" localSheetId="5">#REF!</definedName>
    <definedName name="QTDE_ESTIMADA_SERVENTES" localSheetId="3">#REF!</definedName>
    <definedName name="QTDE_ESTIMADA_SERVENTES" localSheetId="0">#REF!</definedName>
    <definedName name="QTDE_ESTIMADA_SERVENTES" localSheetId="6">#REF!</definedName>
    <definedName name="QTDE_ESTIMADA_SERVENTES">#REF!</definedName>
    <definedName name="QTDE_POSTOS_AUXADM" localSheetId="2">#REF!</definedName>
    <definedName name="QTDE_POSTOS_AUXADM" localSheetId="4">#REF!</definedName>
    <definedName name="QTDE_POSTOS_AUXADM" localSheetId="5">#REF!</definedName>
    <definedName name="QTDE_POSTOS_AUXADM" localSheetId="3">#REF!</definedName>
    <definedName name="QTDE_POSTOS_AUXADM">#REF!</definedName>
    <definedName name="QTDE_POSTOS_RECEP" localSheetId="2">#REF!</definedName>
    <definedName name="QTDE_POSTOS_RECEP" localSheetId="4">#REF!</definedName>
    <definedName name="QTDE_POSTOS_RECEP" localSheetId="5">#REF!</definedName>
    <definedName name="QTDE_POSTOS_RECEP" localSheetId="3">#REF!</definedName>
    <definedName name="QTDE_POSTOS_RECEP">#REF!</definedName>
    <definedName name="RAMO" localSheetId="2">#REF!</definedName>
    <definedName name="RAMO" localSheetId="4">#REF!</definedName>
    <definedName name="RAMO" localSheetId="5">#REF!</definedName>
    <definedName name="RAMO" localSheetId="3">#REF!</definedName>
    <definedName name="RAMO" localSheetId="0">#REF!</definedName>
    <definedName name="RAMO" localSheetId="6">#REF!</definedName>
    <definedName name="RAMO">#REF!</definedName>
    <definedName name="Regime" localSheetId="1">#REF!</definedName>
    <definedName name="Regime" localSheetId="2">#REF!</definedName>
    <definedName name="Regime" localSheetId="4">#REF!</definedName>
    <definedName name="Regime" localSheetId="5">#REF!</definedName>
    <definedName name="Regime" localSheetId="3">#REF!</definedName>
    <definedName name="Regime" localSheetId="0">#REF!</definedName>
    <definedName name="Regime" localSheetId="6">#REF!</definedName>
    <definedName name="Regime">#REF!</definedName>
    <definedName name="RELACAO_SERVENTES_ENCARREGADOS" localSheetId="2">#REF!</definedName>
    <definedName name="RELACAO_SERVENTES_ENCARREGADOS" localSheetId="4">#REF!</definedName>
    <definedName name="RELACAO_SERVENTES_ENCARREGADOS" localSheetId="5">#REF!</definedName>
    <definedName name="RELACAO_SERVENTES_ENCARREGADOS" localSheetId="3">#REF!</definedName>
    <definedName name="RELACAO_SERVENTES_ENCARREGADOS" localSheetId="0">#REF!</definedName>
    <definedName name="RELACAO_SERVENTES_ENCARREGADOS" localSheetId="6">#REF!</definedName>
    <definedName name="RELACAO_SERVENTES_ENCARREGADOS">#REF!</definedName>
    <definedName name="REMUNERACAO" localSheetId="1">#REF!</definedName>
    <definedName name="REMUNERACAO" localSheetId="2">#REF!</definedName>
    <definedName name="REMUNERACAO" localSheetId="4">#REF!</definedName>
    <definedName name="REMUNERACAO" localSheetId="5">#REF!</definedName>
    <definedName name="REMUNERACAO" localSheetId="3">#REF!</definedName>
    <definedName name="REMUNERACAO">#REF!</definedName>
    <definedName name="REPACTUAÇÃO" localSheetId="1">[24]DADOS!$B$96:$B$97</definedName>
    <definedName name="REPACTUAÇÃO" localSheetId="2">[24]DADOS!$B$96:$B$97</definedName>
    <definedName name="REPACTUAÇÃO" localSheetId="4">[24]DADOS!$B$96:$B$97</definedName>
    <definedName name="REPACTUAÇÃO" localSheetId="5">[25]DADOS!$B$96:$B$97</definedName>
    <definedName name="REPACTUAÇÃO" localSheetId="3">[24]DADOS!$B$96:$B$97</definedName>
    <definedName name="REPACTUAÇÃO">[26]DADOS!$B$67:$B$68</definedName>
    <definedName name="RESCISAO" localSheetId="1">#REF!</definedName>
    <definedName name="RESCISAO" localSheetId="2">#REF!</definedName>
    <definedName name="RESCISAO" localSheetId="4">#REF!</definedName>
    <definedName name="RESCISAO" localSheetId="5">#REF!</definedName>
    <definedName name="RESCISAO" localSheetId="3">#REF!</definedName>
    <definedName name="RESCISAO">#REF!</definedName>
    <definedName name="RESERVA">'[3]SERV. GERAIS'!$F$12</definedName>
    <definedName name="Results" localSheetId="1">#REF!</definedName>
    <definedName name="Results" localSheetId="2">#REF!</definedName>
    <definedName name="Results" localSheetId="4">#REF!</definedName>
    <definedName name="Results" localSheetId="5">#REF!</definedName>
    <definedName name="Results" localSheetId="3">#REF!</definedName>
    <definedName name="Results" localSheetId="0">#REF!</definedName>
    <definedName name="Results" localSheetId="6">#REF!</definedName>
    <definedName name="Results">#REF!</definedName>
    <definedName name="RESULTS2" localSheetId="1">#REF!</definedName>
    <definedName name="RESULTS2" localSheetId="2">#REF!</definedName>
    <definedName name="RESULTS2" localSheetId="4">#REF!</definedName>
    <definedName name="RESULTS2" localSheetId="5">#REF!</definedName>
    <definedName name="RESULTS2" localSheetId="3">#REF!</definedName>
    <definedName name="RESULTS2" localSheetId="0">#REF!</definedName>
    <definedName name="RESULTS2" localSheetId="6">#REF!</definedName>
    <definedName name="RESULTS2">#REF!</definedName>
    <definedName name="s" localSheetId="1">#REF!</definedName>
    <definedName name="s" localSheetId="2">#REF!</definedName>
    <definedName name="s" localSheetId="4">#REF!</definedName>
    <definedName name="s" localSheetId="5">#REF!</definedName>
    <definedName name="s" localSheetId="3">#REF!</definedName>
    <definedName name="s" localSheetId="0">#REF!</definedName>
    <definedName name="s" localSheetId="6">#REF!</definedName>
    <definedName name="s">#REF!</definedName>
    <definedName name="sal" localSheetId="1">#REF!</definedName>
    <definedName name="sal" localSheetId="2">#REF!</definedName>
    <definedName name="sal" localSheetId="4">#REF!</definedName>
    <definedName name="sal" localSheetId="5">#REF!</definedName>
    <definedName name="sal" localSheetId="3">#REF!</definedName>
    <definedName name="sal" localSheetId="0">#REF!</definedName>
    <definedName name="sal" localSheetId="6">#REF!</definedName>
    <definedName name="sal">#REF!</definedName>
    <definedName name="SAL_MINIMO" localSheetId="2">#REF!</definedName>
    <definedName name="SAL_MINIMO" localSheetId="4">#REF!</definedName>
    <definedName name="SAL_MINIMO" localSheetId="5">#REF!</definedName>
    <definedName name="SAL_MINIMO" localSheetId="3">#REF!</definedName>
    <definedName name="SAL_MINIMO" localSheetId="0">#REF!</definedName>
    <definedName name="SAL_MINIMO" localSheetId="6">#REF!</definedName>
    <definedName name="SAL_MINIMO">#REF!</definedName>
    <definedName name="SALÁRIO">'[3]SERV. GERAIS'!$F$7</definedName>
    <definedName name="SALARIO_BASE" localSheetId="2">#REF!</definedName>
    <definedName name="SALARIO_BASE" localSheetId="4">#REF!</definedName>
    <definedName name="SALARIO_BASE" localSheetId="5">#REF!</definedName>
    <definedName name="SALARIO_BASE" localSheetId="3">#REF!</definedName>
    <definedName name="SALARIO_BASE" localSheetId="0">#REF!</definedName>
    <definedName name="SALARIO_BASE" localSheetId="6">#REF!</definedName>
    <definedName name="SALARIO_BASE">#REF!</definedName>
    <definedName name="SALARIO_BASE_AUXADM" localSheetId="2">#REF!</definedName>
    <definedName name="SALARIO_BASE_AUXADM" localSheetId="4">#REF!</definedName>
    <definedName name="SALARIO_BASE_AUXADM" localSheetId="5">#REF!</definedName>
    <definedName name="SALARIO_BASE_AUXADM" localSheetId="3">#REF!</definedName>
    <definedName name="SALARIO_BASE_AUXADM">#REF!</definedName>
    <definedName name="SALARIO_BASE_RECEP" localSheetId="2">#REF!</definedName>
    <definedName name="SALARIO_BASE_RECEP" localSheetId="4">#REF!</definedName>
    <definedName name="SALARIO_BASE_RECEP" localSheetId="5">#REF!</definedName>
    <definedName name="SALARIO_BASE_RECEP" localSheetId="3">#REF!</definedName>
    <definedName name="SALARIO_BASE_RECEP">#REF!</definedName>
    <definedName name="SALARIO_NORMATIVO_ENC" localSheetId="2">#REF!</definedName>
    <definedName name="SALARIO_NORMATIVO_ENC" localSheetId="4">#REF!</definedName>
    <definedName name="SALARIO_NORMATIVO_ENC" localSheetId="5">#REF!</definedName>
    <definedName name="SALARIO_NORMATIVO_ENC" localSheetId="3">#REF!</definedName>
    <definedName name="SALARIO_NORMATIVO_ENC" localSheetId="0">#REF!</definedName>
    <definedName name="SALARIO_NORMATIVO_ENC" localSheetId="6">#REF!</definedName>
    <definedName name="SALARIO_NORMATIVO_ENC">#REF!</definedName>
    <definedName name="SALARIO_NORMATIVO_SERV" localSheetId="2">#REF!</definedName>
    <definedName name="SALARIO_NORMATIVO_SERV" localSheetId="4">#REF!</definedName>
    <definedName name="SALARIO_NORMATIVO_SERV" localSheetId="5">#REF!</definedName>
    <definedName name="SALARIO_NORMATIVO_SERV" localSheetId="3">#REF!</definedName>
    <definedName name="SALARIO_NORMATIVO_SERV" localSheetId="0">#REF!</definedName>
    <definedName name="SALARIO_NORMATIVO_SERV" localSheetId="6">#REF!</definedName>
    <definedName name="SALARIO_NORMATIVO_SERV">#REF!</definedName>
    <definedName name="SALARIO_NORMATIVO_SERV_HOSP" localSheetId="2">#REF!</definedName>
    <definedName name="SALARIO_NORMATIVO_SERV_HOSP" localSheetId="4">#REF!</definedName>
    <definedName name="SALARIO_NORMATIVO_SERV_HOSP" localSheetId="5">#REF!</definedName>
    <definedName name="SALARIO_NORMATIVO_SERV_HOSP" localSheetId="3">#REF!</definedName>
    <definedName name="SALARIO_NORMATIVO_SERV_HOSP" localSheetId="0">#REF!</definedName>
    <definedName name="SALARIO_NORMATIVO_SERV_HOSP" localSheetId="6">#REF!</definedName>
    <definedName name="SALARIO_NORMATIVO_SERV_HOSP">#REF!</definedName>
    <definedName name="SALARIOEDUC">'[3]SERV. GERAIS'!$E$23</definedName>
    <definedName name="SALÁRIOS">[27]SALÁRIOS!$A$2:$H$66</definedName>
    <definedName name="SALAUX" localSheetId="2">#REF!</definedName>
    <definedName name="SALAUX" localSheetId="4">#REF!</definedName>
    <definedName name="SALAUX" localSheetId="5">#REF!</definedName>
    <definedName name="SALAUX" localSheetId="3">#REF!</definedName>
    <definedName name="SALAUX">#REF!</definedName>
    <definedName name="salRT" localSheetId="2">#REF!</definedName>
    <definedName name="salRT" localSheetId="4">#REF!</definedName>
    <definedName name="salRT" localSheetId="5">#REF!</definedName>
    <definedName name="salRT" localSheetId="3">#REF!</definedName>
    <definedName name="salRT">#REF!</definedName>
    <definedName name="SAT">'[3]SERV. GERAIS'!$E$25</definedName>
    <definedName name="SEBRAE">'[3]SERV. GERAIS'!$E$26</definedName>
    <definedName name="SENAISENAC">'[3]SERV. GERAIS'!$E$21</definedName>
    <definedName name="SERVENTE" localSheetId="2">#REF!</definedName>
    <definedName name="SERVENTE" localSheetId="4">#REF!</definedName>
    <definedName name="SERVENTE" localSheetId="5">#REF!</definedName>
    <definedName name="SERVENTE" localSheetId="3">#REF!</definedName>
    <definedName name="SERVENTE" localSheetId="0">#REF!</definedName>
    <definedName name="SERVENTE" localSheetId="6">#REF!</definedName>
    <definedName name="SERVENTE">#REF!</definedName>
    <definedName name="SERVENTE_AREA_HOSPITALAR" localSheetId="2">#REF!</definedName>
    <definedName name="SERVENTE_AREA_HOSPITALAR" localSheetId="4">#REF!</definedName>
    <definedName name="SERVENTE_AREA_HOSPITALAR" localSheetId="5">#REF!</definedName>
    <definedName name="SERVENTE_AREA_HOSPITALAR" localSheetId="3">#REF!</definedName>
    <definedName name="SERVENTE_AREA_HOSPITALAR" localSheetId="0">#REF!</definedName>
    <definedName name="SERVENTE_AREA_HOSPITALAR" localSheetId="6">#REF!</definedName>
    <definedName name="SERVENTE_AREA_HOSPITALAR">#REF!</definedName>
    <definedName name="SESISESC">'[3]SERV. GERAIS'!$E$20</definedName>
    <definedName name="SN" localSheetId="1">#REF!</definedName>
    <definedName name="SN" localSheetId="2">#REF!</definedName>
    <definedName name="SN" localSheetId="4">#REF!</definedName>
    <definedName name="SN" localSheetId="5">#REF!</definedName>
    <definedName name="SN" localSheetId="3">#REF!</definedName>
    <definedName name="SN" localSheetId="0">#REF!</definedName>
    <definedName name="SN" localSheetId="6">#REF!</definedName>
    <definedName name="SN">#REF!</definedName>
    <definedName name="solicitação" localSheetId="1">[7]DADOS!$B$21:$B$28</definedName>
    <definedName name="solicitação" localSheetId="2">[7]DADOS!$B$21:$B$28</definedName>
    <definedName name="solicitação" localSheetId="4">[7]DADOS!$B$21:$B$28</definedName>
    <definedName name="solicitação" localSheetId="5">[8]DADOS!$B$53:$B$60</definedName>
    <definedName name="solicitação" localSheetId="3">[7]DADOS!$B$21:$B$28</definedName>
    <definedName name="solicitação">[9]DADOS!$B$18:$B$23</definedName>
    <definedName name="ssf" localSheetId="1">#REF!</definedName>
    <definedName name="ssf" localSheetId="2">#REF!</definedName>
    <definedName name="ssf" localSheetId="4">#REF!</definedName>
    <definedName name="ssf" localSheetId="5">#REF!</definedName>
    <definedName name="ssf" localSheetId="3">#REF!</definedName>
    <definedName name="ssf" localSheetId="0">#REF!</definedName>
    <definedName name="ssf" localSheetId="6">#REF!</definedName>
    <definedName name="ssf">#REF!</definedName>
    <definedName name="SUBMOD_2_1_DEC_TERC_ADIC_FERIAS_44H" localSheetId="2">#REF!</definedName>
    <definedName name="SUBMOD_2_1_DEC_TERC_ADIC_FERIAS_44H" localSheetId="4">#REF!</definedName>
    <definedName name="SUBMOD_2_1_DEC_TERC_ADIC_FERIAS_44H" localSheetId="3">#REF!</definedName>
    <definedName name="SUBMOD_2_1_DEC_TERC_ADIC_FERIAS_44H" localSheetId="0">#REF!</definedName>
    <definedName name="SUBMOD_2_1_DEC_TERC_ADIC_FERIAS_44H" localSheetId="6">#REF!</definedName>
    <definedName name="SUBMOD_2_1_DEC_TERC_ADIC_FERIAS_44H">#REF!</definedName>
    <definedName name="SUBMOD_2_4_INTERVALO_INTRAJORNADA_12X36" localSheetId="2">#REF!</definedName>
    <definedName name="SUBMOD_2_4_INTERVALO_INTRAJORNADA_12X36" localSheetId="4">#REF!</definedName>
    <definedName name="SUBMOD_2_4_INTERVALO_INTRAJORNADA_12X36" localSheetId="3">#REF!</definedName>
    <definedName name="SUBMOD_2_4_INTERVALO_INTRAJORNADA_12X36" localSheetId="0">#REF!</definedName>
    <definedName name="SUBMOD_2_4_INTERVALO_INTRAJORNADA_12X36" localSheetId="6">#REF!</definedName>
    <definedName name="SUBMOD_2_4_INTERVALO_INTRAJORNADA_12X36">#REF!</definedName>
    <definedName name="Tarefas" localSheetId="1">#REF!</definedName>
    <definedName name="Tarefas" localSheetId="2">#REF!</definedName>
    <definedName name="Tarefas" localSheetId="4">#REF!</definedName>
    <definedName name="Tarefas" localSheetId="5">#REF!</definedName>
    <definedName name="Tarefas" localSheetId="3">#REF!</definedName>
    <definedName name="Tarefas" localSheetId="0">#REF!</definedName>
    <definedName name="Tarefas" localSheetId="6">#REF!</definedName>
    <definedName name="Tarefas">#REF!</definedName>
    <definedName name="taxaAdm" localSheetId="2">#REF!</definedName>
    <definedName name="taxaAdm" localSheetId="4">#REF!</definedName>
    <definedName name="taxaAdm" localSheetId="5">#REF!</definedName>
    <definedName name="taxaAdm" localSheetId="3">#REF!</definedName>
    <definedName name="taxaAdm">#REF!</definedName>
    <definedName name="TAXADM">'[3]SERV. GERAIS'!$E$65</definedName>
    <definedName name="taxaLucro" localSheetId="2">#REF!</definedName>
    <definedName name="taxaLucro" localSheetId="4">#REF!</definedName>
    <definedName name="taxaLucro" localSheetId="5">#REF!</definedName>
    <definedName name="taxaLucro" localSheetId="3">#REF!</definedName>
    <definedName name="taxaLucro">#REF!</definedName>
    <definedName name="TEMPO_INTERVALO_REFEICAO" localSheetId="2">#REF!</definedName>
    <definedName name="TEMPO_INTERVALO_REFEICAO" localSheetId="4">#REF!</definedName>
    <definedName name="TEMPO_INTERVALO_REFEICAO" localSheetId="5">#REF!</definedName>
    <definedName name="TEMPO_INTERVALO_REFEICAO" localSheetId="3">#REF!</definedName>
    <definedName name="TEMPO_INTERVALO_REFEICAO" localSheetId="0">#REF!</definedName>
    <definedName name="TEMPO_INTERVALO_REFEICAO" localSheetId="6">#REF!</definedName>
    <definedName name="TEMPO_INTERVALO_REFEICAO">#REF!</definedName>
    <definedName name="TEMPO_INTERVALO_REFEICAO_INTERV_INTRA" localSheetId="2">#REF!</definedName>
    <definedName name="TEMPO_INTERVALO_REFEICAO_INTERV_INTRA" localSheetId="4">#REF!</definedName>
    <definedName name="TEMPO_INTERVALO_REFEICAO_INTERV_INTRA" localSheetId="3">#REF!</definedName>
    <definedName name="TEMPO_INTERVALO_REFEICAO_INTERV_INTRA" localSheetId="0">#REF!</definedName>
    <definedName name="TEMPO_INTERVALO_REFEICAO_INTERV_INTRA" localSheetId="6">#REF!</definedName>
    <definedName name="TEMPO_INTERVALO_REFEICAO_INTERV_INTRA">#REF!</definedName>
    <definedName name="TEMPO_INTERVALO_REFEICAO_SUBST_INTRA" localSheetId="2">#REF!</definedName>
    <definedName name="TEMPO_INTERVALO_REFEICAO_SUBST_INTRA" localSheetId="4">#REF!</definedName>
    <definedName name="TEMPO_INTERVALO_REFEICAO_SUBST_INTRA" localSheetId="3">#REF!</definedName>
    <definedName name="TEMPO_INTERVALO_REFEICAO_SUBST_INTRA" localSheetId="0">#REF!</definedName>
    <definedName name="TEMPO_INTERVALO_REFEICAO_SUBST_INTRA" localSheetId="6">#REF!</definedName>
    <definedName name="TEMPO_INTERVALO_REFEICAO_SUBST_INTRA">#REF!</definedName>
    <definedName name="teste">#N/A</definedName>
    <definedName name="TIPO_DE_POSTO" localSheetId="1">[7]DADOS!$B$3:$B$15</definedName>
    <definedName name="TIPO_DE_POSTO" localSheetId="2">[7]DADOS!$B$3:$B$15</definedName>
    <definedName name="TIPO_DE_POSTO" localSheetId="4">[7]DADOS!$B$3:$B$15</definedName>
    <definedName name="TIPO_DE_POSTO" localSheetId="5">[8]DADOS!$B$3:$B$15</definedName>
    <definedName name="TIPO_DE_POSTO" localSheetId="3">[7]DADOS!$B$3:$B$15</definedName>
    <definedName name="TIPO_DE_POSTO">[9]DADOS!$B$3:$B$14</definedName>
    <definedName name="TIPO_DE_SERVICO" localSheetId="2">#REF!</definedName>
    <definedName name="TIPO_DE_SERVICO" localSheetId="4">#REF!</definedName>
    <definedName name="TIPO_DE_SERVICO" localSheetId="5">#REF!</definedName>
    <definedName name="TIPO_DE_SERVICO" localSheetId="3">#REF!</definedName>
    <definedName name="TIPO_DE_SERVICO" localSheetId="0">#REF!</definedName>
    <definedName name="TIPO_DE_SERVICO" localSheetId="6">#REF!</definedName>
    <definedName name="TIPO_DE_SERVICO">#REF!</definedName>
    <definedName name="_xlnm.Print_Titles" localSheetId="1">'Apoio Administrativo - Nível I'!$1:$4</definedName>
    <definedName name="_xlnm.Print_Titles" localSheetId="2">'Apoio Administrativo - Nível II'!$1:$4</definedName>
    <definedName name="_xlnm.Print_Titles" localSheetId="4">Copeiro!$1:$4</definedName>
    <definedName name="_xlnm.Print_Titles" localSheetId="3">Recepcionista!$1:$4</definedName>
    <definedName name="TOTALCAT">'[3]SERV. GERAIS'!$F$77</definedName>
    <definedName name="TOTALENCARG">'[3]SERV. GERAIS'!$E$46</definedName>
    <definedName name="TP" localSheetId="1">#REF!</definedName>
    <definedName name="TP" localSheetId="2">#REF!</definedName>
    <definedName name="TP" localSheetId="4">#REF!</definedName>
    <definedName name="TP" localSheetId="5">#REF!</definedName>
    <definedName name="TP" localSheetId="3">#REF!</definedName>
    <definedName name="TP" localSheetId="0">#REF!</definedName>
    <definedName name="TP" localSheetId="6">#REF!</definedName>
    <definedName name="TP">#REF!</definedName>
    <definedName name="TRANSPORTE_POR_DIA" localSheetId="2">#REF!</definedName>
    <definedName name="TRANSPORTE_POR_DIA" localSheetId="4">#REF!</definedName>
    <definedName name="TRANSPORTE_POR_DIA" localSheetId="5">#REF!</definedName>
    <definedName name="TRANSPORTE_POR_DIA" localSheetId="3">#REF!</definedName>
    <definedName name="TRANSPORTE_POR_DIA" localSheetId="0">#REF!</definedName>
    <definedName name="TRANSPORTE_POR_DIA" localSheetId="6">#REF!</definedName>
    <definedName name="TRANSPORTE_POR_DIA">#REF!</definedName>
    <definedName name="TRIBUTOS">'[3]SERV. GERAIS'!$F$74</definedName>
    <definedName name="UF" localSheetId="2">#REF!</definedName>
    <definedName name="UF" localSheetId="4">#REF!</definedName>
    <definedName name="UF" localSheetId="5">#REF!</definedName>
    <definedName name="UF" localSheetId="3">#REF!</definedName>
    <definedName name="UF" localSheetId="0">#REF!</definedName>
    <definedName name="UF" localSheetId="6">#REF!</definedName>
    <definedName name="UF">#REF!</definedName>
    <definedName name="UG" localSheetId="2">#REF!</definedName>
    <definedName name="UG" localSheetId="4">#REF!</definedName>
    <definedName name="UG" localSheetId="5">#REF!</definedName>
    <definedName name="UG" localSheetId="3">#REF!</definedName>
    <definedName name="UG" localSheetId="0">#REF!</definedName>
    <definedName name="UG" localSheetId="6">#REF!</definedName>
    <definedName name="UG">#REF!</definedName>
    <definedName name="UNIFORMES" localSheetId="2">#REF!</definedName>
    <definedName name="UNIFORMES" localSheetId="4">#REF!</definedName>
    <definedName name="UNIFORMES" localSheetId="5">#REF!</definedName>
    <definedName name="UNIFORMES" localSheetId="3">#REF!</definedName>
    <definedName name="UNIFORMES" localSheetId="0">#REF!</definedName>
    <definedName name="UNIFORMES" localSheetId="6">#REF!</definedName>
    <definedName name="UNIFORMES">#REF!</definedName>
    <definedName name="UNIFORMES_POR_EMPREG" localSheetId="2">#REF!</definedName>
    <definedName name="UNIFORMES_POR_EMPREG" localSheetId="4">#REF!</definedName>
    <definedName name="UNIFORMES_POR_EMPREG" localSheetId="5">#REF!</definedName>
    <definedName name="UNIFORMES_POR_EMPREG" localSheetId="3">#REF!</definedName>
    <definedName name="UNIFORMES_POR_EMPREG">#REF!</definedName>
    <definedName name="v" localSheetId="1">#REF!</definedName>
    <definedName name="v" localSheetId="2">#REF!</definedName>
    <definedName name="v" localSheetId="4">#REF!</definedName>
    <definedName name="v" localSheetId="5">#REF!</definedName>
    <definedName name="v" localSheetId="3">#REF!</definedName>
    <definedName name="v" localSheetId="0">#REF!</definedName>
    <definedName name="v" localSheetId="6">#REF!</definedName>
    <definedName name="v">#REF!</definedName>
    <definedName name="ValidPosto" localSheetId="1">[28]Uniforme.Equipamentos!$H$40:$H$42</definedName>
    <definedName name="ValidPosto" localSheetId="2">[28]Uniforme.Equipamentos!$H$40:$H$42</definedName>
    <definedName name="ValidPosto" localSheetId="4">[28]Uniforme.Equipamentos!$H$40:$H$42</definedName>
    <definedName name="ValidPosto" localSheetId="3">[28]Uniforme.Equipamentos!$H$40:$H$42</definedName>
    <definedName name="ValidPosto">[29]Uniforme.Equipamentos!$H$40:$H$42</definedName>
    <definedName name="VALOR_LIMITE_CONTRATACAO_POR_AREA" localSheetId="2">#REF!</definedName>
    <definedName name="VALOR_LIMITE_CONTRATACAO_POR_AREA" localSheetId="4">#REF!</definedName>
    <definedName name="VALOR_LIMITE_CONTRATACAO_POR_AREA" localSheetId="5">#REF!</definedName>
    <definedName name="VALOR_LIMITE_CONTRATACAO_POR_AREA" localSheetId="3">#REF!</definedName>
    <definedName name="VALOR_LIMITE_CONTRATACAO_POR_AREA" localSheetId="0">#REF!</definedName>
    <definedName name="VALOR_LIMITE_CONTRATACAO_POR_AREA" localSheetId="6">#REF!</definedName>
    <definedName name="VALOR_LIMITE_CONTRATACAO_POR_AREA">#REF!</definedName>
    <definedName name="VALOR_LIMITES_AREA_EXTERNA" localSheetId="2">#REF!</definedName>
    <definedName name="VALOR_LIMITES_AREA_EXTERNA" localSheetId="4">#REF!</definedName>
    <definedName name="VALOR_LIMITES_AREA_EXTERNA" localSheetId="5">#REF!</definedName>
    <definedName name="VALOR_LIMITES_AREA_EXTERNA" localSheetId="3">#REF!</definedName>
    <definedName name="VALOR_LIMITES_AREA_EXTERNA" localSheetId="0">#REF!</definedName>
    <definedName name="VALOR_LIMITES_AREA_EXTERNA" localSheetId="6">#REF!</definedName>
    <definedName name="VALOR_LIMITES_AREA_EXTERNA">#REF!</definedName>
    <definedName name="VALOR_LIMITES_AREA_INTERNA" localSheetId="2">#REF!</definedName>
    <definedName name="VALOR_LIMITES_AREA_INTERNA" localSheetId="4">#REF!</definedName>
    <definedName name="VALOR_LIMITES_AREA_INTERNA" localSheetId="5">#REF!</definedName>
    <definedName name="VALOR_LIMITES_AREA_INTERNA" localSheetId="3">#REF!</definedName>
    <definedName name="VALOR_LIMITES_AREA_INTERNA" localSheetId="0">#REF!</definedName>
    <definedName name="VALOR_LIMITES_AREA_INTERNA" localSheetId="6">#REF!</definedName>
    <definedName name="VALOR_LIMITES_AREA_INTERNA">#REF!</definedName>
    <definedName name="VALOR_LIMITES_ESQ_EXTERNA" localSheetId="2">#REF!</definedName>
    <definedName name="VALOR_LIMITES_ESQ_EXTERNA" localSheetId="4">#REF!</definedName>
    <definedName name="VALOR_LIMITES_ESQ_EXTERNA" localSheetId="5">#REF!</definedName>
    <definedName name="VALOR_LIMITES_ESQ_EXTERNA" localSheetId="3">#REF!</definedName>
    <definedName name="VALOR_LIMITES_ESQ_EXTERNA" localSheetId="0">#REF!</definedName>
    <definedName name="VALOR_LIMITES_ESQ_EXTERNA" localSheetId="6">#REF!</definedName>
    <definedName name="VALOR_LIMITES_ESQ_EXTERNA">#REF!</definedName>
    <definedName name="VALOR_LIMITES_FACHADA_ENVID" localSheetId="2">#REF!</definedName>
    <definedName name="VALOR_LIMITES_FACHADA_ENVID" localSheetId="4">#REF!</definedName>
    <definedName name="VALOR_LIMITES_FACHADA_ENVID" localSheetId="5">#REF!</definedName>
    <definedName name="VALOR_LIMITES_FACHADA_ENVID" localSheetId="3">#REF!</definedName>
    <definedName name="VALOR_LIMITES_FACHADA_ENVID" localSheetId="0">#REF!</definedName>
    <definedName name="VALOR_LIMITES_FACHADA_ENVID" localSheetId="6">#REF!</definedName>
    <definedName name="VALOR_LIMITES_FACHADA_ENVID">#REF!</definedName>
    <definedName name="VALOR_TOTAL_SERV" localSheetId="2">#REF!</definedName>
    <definedName name="VALOR_TOTAL_SERV" localSheetId="4">#REF!</definedName>
    <definedName name="VALOR_TOTAL_SERV" localSheetId="5">#REF!</definedName>
    <definedName name="VALOR_TOTAL_SERV" localSheetId="3">#REF!</definedName>
    <definedName name="VALOR_TOTAL_SERV" localSheetId="0">#REF!</definedName>
    <definedName name="VALOR_TOTAL_SERV" localSheetId="6">#REF!</definedName>
    <definedName name="VALOR_TOTAL_SERV">#REF!</definedName>
    <definedName name="VALOR_TOTAL_SERV_HOSP" localSheetId="2">#REF!</definedName>
    <definedName name="VALOR_TOTAL_SERV_HOSP" localSheetId="4">#REF!</definedName>
    <definedName name="VALOR_TOTAL_SERV_HOSP" localSheetId="5">#REF!</definedName>
    <definedName name="VALOR_TOTAL_SERV_HOSP" localSheetId="3">#REF!</definedName>
    <definedName name="VALOR_TOTAL_SERV_HOSP" localSheetId="0">#REF!</definedName>
    <definedName name="VALOR_TOTAL_SERV_HOSP" localSheetId="6">#REF!</definedName>
    <definedName name="VALOR_TOTAL_SERV_HOSP">#REF!</definedName>
    <definedName name="VALOR_TOTAL_UNIF" localSheetId="2">#REF!</definedName>
    <definedName name="VALOR_TOTAL_UNIF" localSheetId="4">#REF!</definedName>
    <definedName name="VALOR_TOTAL_UNIF" localSheetId="3">#REF!</definedName>
    <definedName name="VALOR_TOTAL_UNIF" localSheetId="0">#REF!</definedName>
    <definedName name="VALOR_TOTAL_UNIF" localSheetId="6">#REF!</definedName>
    <definedName name="VALOR_TOTAL_UNIF">#REF!</definedName>
    <definedName name="VALORADM">'[3]SERV. GERAIS'!$F$65</definedName>
    <definedName name="VALORENCARG">'[3]SERV. GERAIS'!$F$46</definedName>
    <definedName name="VBATest" localSheetId="1">#REF!</definedName>
    <definedName name="VBATest" localSheetId="2">#REF!</definedName>
    <definedName name="VBATest" localSheetId="4">#REF!</definedName>
    <definedName name="VBATest" localSheetId="5">#REF!</definedName>
    <definedName name="VBATest" localSheetId="3">#REF!</definedName>
    <definedName name="VBATest" localSheetId="0">#REF!</definedName>
    <definedName name="VBATest" localSheetId="6">#REF!</definedName>
    <definedName name="VBATest">#REF!</definedName>
    <definedName name="VBATeste" localSheetId="1">#REF!</definedName>
    <definedName name="VBATeste" localSheetId="2">#REF!</definedName>
    <definedName name="VBATeste" localSheetId="4">#REF!</definedName>
    <definedName name="VBATeste" localSheetId="5">#REF!</definedName>
    <definedName name="VBATeste" localSheetId="3">#REF!</definedName>
    <definedName name="VBATeste" localSheetId="0">#REF!</definedName>
    <definedName name="VBATeste" localSheetId="6">#REF!</definedName>
    <definedName name="VBATeste">#REF!</definedName>
    <definedName name="VEICULO" localSheetId="1">[9]DADOS!#REF!</definedName>
    <definedName name="VEICULO" localSheetId="2">[9]DADOS!#REF!</definedName>
    <definedName name="VEICULO" localSheetId="4">[9]DADOS!#REF!</definedName>
    <definedName name="VEICULO" localSheetId="5">[9]DADOS!#REF!</definedName>
    <definedName name="VEICULO" localSheetId="3">[9]DADOS!#REF!</definedName>
    <definedName name="VEICULO" localSheetId="0">[9]DADOS!#REF!</definedName>
    <definedName name="VEICULO" localSheetId="6">[9]DADOS!#REF!</definedName>
    <definedName name="VEICULO">[9]DADOS!#REF!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5" i="1" l="1"/>
  <c r="H78" i="1"/>
  <c r="M23" i="23"/>
  <c r="M25" i="23"/>
  <c r="M23" i="20"/>
  <c r="M23" i="1"/>
  <c r="M25" i="1"/>
  <c r="H34" i="20" l="1"/>
  <c r="M65" i="24"/>
  <c r="M23" i="24" l="1"/>
  <c r="M25" i="24"/>
  <c r="H45" i="1"/>
  <c r="H45" i="20"/>
  <c r="H45" i="23"/>
  <c r="H45" i="24"/>
  <c r="M24" i="1"/>
  <c r="G102" i="24"/>
  <c r="F134" i="24"/>
  <c r="B134" i="24"/>
  <c r="F117" i="24"/>
  <c r="G106" i="24"/>
  <c r="G126" i="24" s="1"/>
  <c r="G93" i="24"/>
  <c r="G97" i="24" s="1"/>
  <c r="F86" i="24"/>
  <c r="F85" i="24"/>
  <c r="F84" i="24"/>
  <c r="F89" i="24" s="1"/>
  <c r="F96" i="24" s="1"/>
  <c r="H60" i="24"/>
  <c r="H59" i="24"/>
  <c r="G58" i="24"/>
  <c r="H58" i="24" s="1"/>
  <c r="H57" i="24"/>
  <c r="H56" i="24"/>
  <c r="G55" i="24"/>
  <c r="H55" i="24" s="1"/>
  <c r="F49" i="24"/>
  <c r="F45" i="24"/>
  <c r="F44" i="24"/>
  <c r="F51" i="24" s="1"/>
  <c r="F66" i="24" s="1"/>
  <c r="F40" i="24"/>
  <c r="F65" i="24" s="1"/>
  <c r="G30" i="24"/>
  <c r="G28" i="24"/>
  <c r="G29" i="24" s="1"/>
  <c r="M24" i="24"/>
  <c r="F21" i="24"/>
  <c r="F23" i="24" s="1"/>
  <c r="E9" i="24"/>
  <c r="F134" i="23"/>
  <c r="B134" i="23"/>
  <c r="F117" i="23"/>
  <c r="G102" i="23"/>
  <c r="G106" i="23" s="1"/>
  <c r="G126" i="23" s="1"/>
  <c r="G93" i="23"/>
  <c r="G97" i="23" s="1"/>
  <c r="F86" i="23"/>
  <c r="F85" i="23"/>
  <c r="F84" i="23"/>
  <c r="H60" i="23"/>
  <c r="H59" i="23"/>
  <c r="G58" i="23"/>
  <c r="H58" i="23" s="1"/>
  <c r="H57" i="23"/>
  <c r="H56" i="23"/>
  <c r="G55" i="23"/>
  <c r="H55" i="23" s="1"/>
  <c r="F49" i="23"/>
  <c r="F45" i="23"/>
  <c r="F44" i="23"/>
  <c r="F51" i="23" s="1"/>
  <c r="F66" i="23" s="1"/>
  <c r="F40" i="23"/>
  <c r="F65" i="23" s="1"/>
  <c r="G30" i="23"/>
  <c r="G28" i="23"/>
  <c r="G29" i="23" s="1"/>
  <c r="M24" i="23"/>
  <c r="F21" i="23"/>
  <c r="F23" i="23" s="1"/>
  <c r="E9" i="23"/>
  <c r="F134" i="20"/>
  <c r="B134" i="20"/>
  <c r="F117" i="20"/>
  <c r="G102" i="20"/>
  <c r="G106" i="20" s="1"/>
  <c r="G126" i="20" s="1"/>
  <c r="G93" i="20"/>
  <c r="G97" i="20" s="1"/>
  <c r="F86" i="20"/>
  <c r="F85" i="20"/>
  <c r="F84" i="20"/>
  <c r="F89" i="20" s="1"/>
  <c r="F96" i="20" s="1"/>
  <c r="F65" i="20"/>
  <c r="H60" i="20"/>
  <c r="H59" i="20"/>
  <c r="G58" i="20"/>
  <c r="H58" i="20" s="1"/>
  <c r="H57" i="20"/>
  <c r="H56" i="20"/>
  <c r="G55" i="20"/>
  <c r="H55" i="20" s="1"/>
  <c r="F49" i="20"/>
  <c r="F45" i="20"/>
  <c r="F44" i="20"/>
  <c r="F51" i="20" s="1"/>
  <c r="F66" i="20" s="1"/>
  <c r="F40" i="20"/>
  <c r="G30" i="20"/>
  <c r="G28" i="20"/>
  <c r="G54" i="20" s="1"/>
  <c r="M24" i="20"/>
  <c r="F21" i="20"/>
  <c r="F23" i="20" s="1"/>
  <c r="E9" i="20"/>
  <c r="F89" i="23" l="1"/>
  <c r="F96" i="23" s="1"/>
  <c r="G54" i="24"/>
  <c r="H54" i="24" s="1"/>
  <c r="M26" i="24" s="1"/>
  <c r="G54" i="23"/>
  <c r="H54" i="23" s="1"/>
  <c r="G31" i="24"/>
  <c r="G32" i="24"/>
  <c r="G34" i="24"/>
  <c r="M26" i="23"/>
  <c r="G31" i="23"/>
  <c r="G32" i="23"/>
  <c r="G34" i="23" s="1"/>
  <c r="H54" i="20"/>
  <c r="M25" i="20" s="1"/>
  <c r="G61" i="20"/>
  <c r="G67" i="20" s="1"/>
  <c r="M26" i="20"/>
  <c r="G29" i="20"/>
  <c r="G32" i="20" s="1"/>
  <c r="G61" i="23" l="1"/>
  <c r="G67" i="23" s="1"/>
  <c r="H34" i="23"/>
  <c r="G61" i="24"/>
  <c r="G67" i="24" s="1"/>
  <c r="H34" i="24"/>
  <c r="H75" i="24"/>
  <c r="G85" i="24"/>
  <c r="G75" i="24"/>
  <c r="G74" i="24"/>
  <c r="G73" i="24"/>
  <c r="G88" i="24"/>
  <c r="G87" i="24"/>
  <c r="H47" i="24"/>
  <c r="G84" i="24"/>
  <c r="G77" i="24"/>
  <c r="G38" i="24"/>
  <c r="G76" i="24"/>
  <c r="H46" i="24"/>
  <c r="G122" i="24"/>
  <c r="G83" i="24"/>
  <c r="H50" i="24"/>
  <c r="H78" i="24"/>
  <c r="G39" i="24"/>
  <c r="H39" i="24" s="1"/>
  <c r="G78" i="24"/>
  <c r="H44" i="24"/>
  <c r="H48" i="24"/>
  <c r="G86" i="24"/>
  <c r="H75" i="23"/>
  <c r="H47" i="23"/>
  <c r="G74" i="23"/>
  <c r="G84" i="23"/>
  <c r="G73" i="23"/>
  <c r="H46" i="23"/>
  <c r="G122" i="23"/>
  <c r="G83" i="23"/>
  <c r="H50" i="23"/>
  <c r="G85" i="23"/>
  <c r="G75" i="23"/>
  <c r="G88" i="23"/>
  <c r="G78" i="23"/>
  <c r="H44" i="23"/>
  <c r="H78" i="23"/>
  <c r="G39" i="23"/>
  <c r="H39" i="23" s="1"/>
  <c r="G87" i="23"/>
  <c r="G77" i="23"/>
  <c r="H48" i="23"/>
  <c r="G38" i="23"/>
  <c r="G86" i="23"/>
  <c r="G76" i="23"/>
  <c r="G31" i="20"/>
  <c r="G34" i="20" s="1"/>
  <c r="G89" i="24" l="1"/>
  <c r="G96" i="24" s="1"/>
  <c r="G98" i="24" s="1"/>
  <c r="G125" i="24" s="1"/>
  <c r="G79" i="24"/>
  <c r="G40" i="24"/>
  <c r="H38" i="24"/>
  <c r="H129" i="24" s="1"/>
  <c r="M18" i="24" s="1"/>
  <c r="G79" i="23"/>
  <c r="G40" i="23"/>
  <c r="H38" i="23"/>
  <c r="H129" i="23" s="1"/>
  <c r="M18" i="23" s="1"/>
  <c r="G89" i="23"/>
  <c r="G96" i="23" s="1"/>
  <c r="G98" i="23" s="1"/>
  <c r="G125" i="23" s="1"/>
  <c r="H75" i="20"/>
  <c r="G85" i="20"/>
  <c r="G75" i="20"/>
  <c r="H47" i="20"/>
  <c r="G78" i="20"/>
  <c r="H44" i="20"/>
  <c r="G77" i="20"/>
  <c r="H48" i="20"/>
  <c r="G38" i="20"/>
  <c r="G76" i="20"/>
  <c r="H78" i="20"/>
  <c r="G39" i="20"/>
  <c r="H39" i="20" s="1"/>
  <c r="G74" i="20"/>
  <c r="G73" i="20"/>
  <c r="G83" i="20"/>
  <c r="H50" i="20"/>
  <c r="G88" i="20"/>
  <c r="G87" i="20"/>
  <c r="H46" i="20"/>
  <c r="G122" i="20"/>
  <c r="G86" i="20"/>
  <c r="G84" i="20"/>
  <c r="G65" i="24" l="1"/>
  <c r="G47" i="24"/>
  <c r="G50" i="24"/>
  <c r="G44" i="24"/>
  <c r="G43" i="24"/>
  <c r="G49" i="24"/>
  <c r="G46" i="24"/>
  <c r="G45" i="24"/>
  <c r="G48" i="24"/>
  <c r="G124" i="24"/>
  <c r="F79" i="24"/>
  <c r="G65" i="23"/>
  <c r="G46" i="23"/>
  <c r="G43" i="23"/>
  <c r="G44" i="23"/>
  <c r="G49" i="23"/>
  <c r="G48" i="23"/>
  <c r="G47" i="23"/>
  <c r="G50" i="23"/>
  <c r="G45" i="23"/>
  <c r="G124" i="23"/>
  <c r="F79" i="23"/>
  <c r="H38" i="20"/>
  <c r="H129" i="20" s="1"/>
  <c r="M18" i="20" s="1"/>
  <c r="G40" i="20"/>
  <c r="G89" i="20"/>
  <c r="G96" i="20" s="1"/>
  <c r="G98" i="20" s="1"/>
  <c r="G125" i="20" s="1"/>
  <c r="G79" i="20"/>
  <c r="G51" i="24" l="1"/>
  <c r="G66" i="24" s="1"/>
  <c r="G68" i="24" s="1"/>
  <c r="G51" i="23"/>
  <c r="G66" i="23" s="1"/>
  <c r="G68" i="23" s="1"/>
  <c r="G65" i="20"/>
  <c r="G48" i="20"/>
  <c r="G49" i="20"/>
  <c r="G44" i="20"/>
  <c r="G43" i="20"/>
  <c r="G46" i="20"/>
  <c r="G50" i="20"/>
  <c r="G47" i="20"/>
  <c r="G45" i="20"/>
  <c r="G124" i="20"/>
  <c r="F79" i="20"/>
  <c r="G123" i="24" l="1"/>
  <c r="G127" i="24" s="1"/>
  <c r="G110" i="24"/>
  <c r="G111" i="24" s="1"/>
  <c r="G129" i="24" s="1"/>
  <c r="G123" i="23"/>
  <c r="G127" i="23" s="1"/>
  <c r="G110" i="23"/>
  <c r="G51" i="20"/>
  <c r="G66" i="20" s="1"/>
  <c r="G68" i="20" s="1"/>
  <c r="M27" i="24" l="1"/>
  <c r="M63" i="24"/>
  <c r="C134" i="24"/>
  <c r="E134" i="24" s="1"/>
  <c r="G115" i="24"/>
  <c r="G113" i="24"/>
  <c r="G111" i="23"/>
  <c r="G129" i="23" s="1"/>
  <c r="G123" i="20"/>
  <c r="G127" i="20" s="1"/>
  <c r="G110" i="20"/>
  <c r="G111" i="20"/>
  <c r="G129" i="20" l="1"/>
  <c r="M27" i="20" s="1"/>
  <c r="G117" i="24"/>
  <c r="G128" i="24" s="1"/>
  <c r="G141" i="24"/>
  <c r="G134" i="24"/>
  <c r="G135" i="24" s="1"/>
  <c r="M36" i="24"/>
  <c r="M37" i="24" s="1"/>
  <c r="M42" i="24"/>
  <c r="M43" i="24" s="1"/>
  <c r="M33" i="24"/>
  <c r="M34" i="24" s="1"/>
  <c r="M45" i="24"/>
  <c r="M46" i="24" s="1"/>
  <c r="M39" i="24"/>
  <c r="M40" i="24" s="1"/>
  <c r="M28" i="24"/>
  <c r="M29" i="24" s="1"/>
  <c r="M27" i="23"/>
  <c r="M63" i="23"/>
  <c r="G113" i="23"/>
  <c r="C134" i="23"/>
  <c r="E134" i="23" s="1"/>
  <c r="G115" i="23"/>
  <c r="C134" i="20" l="1"/>
  <c r="E134" i="20" s="1"/>
  <c r="G141" i="20" s="1"/>
  <c r="G115" i="20"/>
  <c r="G113" i="20"/>
  <c r="G117" i="20" s="1"/>
  <c r="G128" i="20" s="1"/>
  <c r="M63" i="20"/>
  <c r="G142" i="24"/>
  <c r="G143" i="24" s="1"/>
  <c r="E8" i="19"/>
  <c r="M47" i="24"/>
  <c r="L51" i="24" s="1"/>
  <c r="M60" i="24" s="1"/>
  <c r="G117" i="23"/>
  <c r="G128" i="23" s="1"/>
  <c r="M36" i="23"/>
  <c r="M37" i="23" s="1"/>
  <c r="M42" i="23"/>
  <c r="M43" i="23" s="1"/>
  <c r="M33" i="23"/>
  <c r="M34" i="23" s="1"/>
  <c r="M45" i="23"/>
  <c r="M46" i="23" s="1"/>
  <c r="M39" i="23"/>
  <c r="M40" i="23" s="1"/>
  <c r="M28" i="23"/>
  <c r="M29" i="23" s="1"/>
  <c r="G141" i="23"/>
  <c r="G134" i="23"/>
  <c r="G135" i="23" s="1"/>
  <c r="M36" i="20"/>
  <c r="M37" i="20" s="1"/>
  <c r="M42" i="20"/>
  <c r="M43" i="20" s="1"/>
  <c r="M33" i="20"/>
  <c r="M34" i="20" s="1"/>
  <c r="M39" i="20"/>
  <c r="M40" i="20" s="1"/>
  <c r="M45" i="20"/>
  <c r="M46" i="20" s="1"/>
  <c r="M28" i="20"/>
  <c r="M29" i="20" s="1"/>
  <c r="G142" i="20" l="1"/>
  <c r="G143" i="20" s="1"/>
  <c r="E6" i="19"/>
  <c r="G134" i="20"/>
  <c r="G135" i="20" s="1"/>
  <c r="G142" i="23"/>
  <c r="G143" i="23" s="1"/>
  <c r="E7" i="19"/>
  <c r="M47" i="23"/>
  <c r="L51" i="23" s="1"/>
  <c r="M64" i="23" s="1"/>
  <c r="M47" i="20"/>
  <c r="L51" i="20" s="1"/>
  <c r="M64" i="20" s="1"/>
  <c r="M64" i="24"/>
  <c r="M67" i="24" s="1"/>
  <c r="M60" i="23" l="1"/>
  <c r="M65" i="23"/>
  <c r="M67" i="23" s="1"/>
  <c r="M65" i="20"/>
  <c r="M67" i="20" s="1"/>
  <c r="M60" i="20"/>
  <c r="H56" i="1" l="1"/>
  <c r="H57" i="1"/>
  <c r="H59" i="1"/>
  <c r="H60" i="1"/>
  <c r="G20" i="12" l="1"/>
  <c r="G21" i="12"/>
  <c r="G22" i="12"/>
  <c r="G23" i="12"/>
  <c r="G24" i="12"/>
  <c r="G25" i="12"/>
  <c r="G26" i="12"/>
  <c r="G27" i="12"/>
  <c r="G28" i="12"/>
  <c r="F20" i="12"/>
  <c r="F21" i="12"/>
  <c r="F22" i="12"/>
  <c r="F23" i="12"/>
  <c r="F24" i="12"/>
  <c r="F25" i="12"/>
  <c r="F26" i="12"/>
  <c r="F27" i="12"/>
  <c r="F28" i="12"/>
  <c r="F19" i="12"/>
  <c r="G19" i="12" s="1"/>
  <c r="G14" i="12"/>
  <c r="F8" i="12"/>
  <c r="G8" i="12" s="1"/>
  <c r="F9" i="12"/>
  <c r="G9" i="12" s="1"/>
  <c r="F10" i="12"/>
  <c r="G10" i="12" s="1"/>
  <c r="F11" i="12"/>
  <c r="G11" i="12" s="1"/>
  <c r="F12" i="12"/>
  <c r="G12" i="12" s="1"/>
  <c r="F13" i="12"/>
  <c r="G13" i="12" s="1"/>
  <c r="F14" i="12"/>
  <c r="G29" i="12" l="1"/>
  <c r="F29" i="12"/>
  <c r="F49" i="1" l="1"/>
  <c r="F7" i="12" l="1"/>
  <c r="G7" i="12" s="1"/>
  <c r="G58" i="1"/>
  <c r="H58" i="1" s="1"/>
  <c r="G55" i="1"/>
  <c r="H55" i="1" s="1"/>
  <c r="G15" i="12" l="1"/>
  <c r="F15" i="12"/>
  <c r="G102" i="1" l="1"/>
  <c r="G106" i="1" s="1"/>
  <c r="G126" i="1" s="1"/>
  <c r="F134" i="1"/>
  <c r="B134" i="1"/>
  <c r="F117" i="1"/>
  <c r="G93" i="1"/>
  <c r="G97" i="1" s="1"/>
  <c r="F86" i="1"/>
  <c r="F85" i="1"/>
  <c r="F84" i="1"/>
  <c r="G54" i="1"/>
  <c r="H54" i="1" s="1"/>
  <c r="M26" i="1" s="1"/>
  <c r="F45" i="1"/>
  <c r="F44" i="1"/>
  <c r="F40" i="1"/>
  <c r="F65" i="1" s="1"/>
  <c r="G30" i="1"/>
  <c r="G28" i="1"/>
  <c r="F21" i="1"/>
  <c r="F23" i="1" s="1"/>
  <c r="E9" i="1"/>
  <c r="G29" i="1" l="1"/>
  <c r="G31" i="1" s="1"/>
  <c r="G61" i="1"/>
  <c r="G67" i="1" s="1"/>
  <c r="F51" i="1"/>
  <c r="F66" i="1" s="1"/>
  <c r="F89" i="1"/>
  <c r="F96" i="1" s="1"/>
  <c r="G32" i="1" l="1"/>
  <c r="H34" i="1"/>
  <c r="G34" i="1"/>
  <c r="G75" i="1" l="1"/>
  <c r="H48" i="1"/>
  <c r="H46" i="1"/>
  <c r="H50" i="1"/>
  <c r="H44" i="1"/>
  <c r="H47" i="1"/>
  <c r="G39" i="1"/>
  <c r="H39" i="1" s="1"/>
  <c r="G84" i="1"/>
  <c r="G78" i="1"/>
  <c r="G86" i="1"/>
  <c r="G38" i="1"/>
  <c r="G77" i="1"/>
  <c r="G88" i="1"/>
  <c r="G85" i="1"/>
  <c r="G73" i="1"/>
  <c r="G76" i="1"/>
  <c r="G122" i="1"/>
  <c r="G83" i="1"/>
  <c r="G74" i="1"/>
  <c r="G87" i="1"/>
  <c r="G40" i="1" l="1"/>
  <c r="G49" i="1" s="1"/>
  <c r="H38" i="1"/>
  <c r="H129" i="1" s="1"/>
  <c r="M18" i="1" s="1"/>
  <c r="G89" i="1"/>
  <c r="G96" i="1" s="1"/>
  <c r="G98" i="1" s="1"/>
  <c r="G125" i="1" s="1"/>
  <c r="G79" i="1"/>
  <c r="G124" i="1" s="1"/>
  <c r="G43" i="1" l="1"/>
  <c r="G46" i="1"/>
  <c r="G50" i="1"/>
  <c r="G45" i="1"/>
  <c r="G47" i="1"/>
  <c r="G44" i="1"/>
  <c r="G48" i="1"/>
  <c r="G65" i="1"/>
  <c r="G8" i="19"/>
  <c r="H8" i="19" s="1"/>
  <c r="F8" i="19"/>
  <c r="F79" i="1"/>
  <c r="G51" i="1" l="1"/>
  <c r="G66" i="1" s="1"/>
  <c r="G68" i="1" s="1"/>
  <c r="G123" i="1" s="1"/>
  <c r="G127" i="1" s="1"/>
  <c r="G7" i="19"/>
  <c r="H7" i="19" s="1"/>
  <c r="F7" i="19"/>
  <c r="G6" i="19"/>
  <c r="H6" i="19" s="1"/>
  <c r="F6" i="19"/>
  <c r="G110" i="1" l="1"/>
  <c r="G111" i="1" s="1"/>
  <c r="G129" i="1"/>
  <c r="M63" i="1" l="1"/>
  <c r="M27" i="1"/>
  <c r="C134" i="1"/>
  <c r="E134" i="1" s="1"/>
  <c r="G113" i="1"/>
  <c r="G115" i="1"/>
  <c r="M42" i="1" l="1"/>
  <c r="M43" i="1" s="1"/>
  <c r="M39" i="1"/>
  <c r="M40" i="1" s="1"/>
  <c r="M36" i="1"/>
  <c r="M37" i="1" s="1"/>
  <c r="M28" i="1"/>
  <c r="M29" i="1" s="1"/>
  <c r="M33" i="1"/>
  <c r="M34" i="1" s="1"/>
  <c r="M45" i="1"/>
  <c r="M46" i="1" s="1"/>
  <c r="G141" i="1"/>
  <c r="E5" i="19" s="1"/>
  <c r="G134" i="1"/>
  <c r="G135" i="1" s="1"/>
  <c r="G117" i="1"/>
  <c r="G128" i="1" s="1"/>
  <c r="M47" i="1" l="1"/>
  <c r="L51" i="1" s="1"/>
  <c r="G5" i="19"/>
  <c r="G9" i="19" s="1"/>
  <c r="F5" i="19"/>
  <c r="G142" i="1"/>
  <c r="G143" i="1" s="1"/>
  <c r="M60" i="1" l="1"/>
  <c r="M64" i="1"/>
  <c r="H5" i="19"/>
  <c r="H9" i="19" s="1"/>
  <c r="M65" i="1" l="1"/>
  <c r="M67" i="1" s="1"/>
</calcChain>
</file>

<file path=xl/comments1.xml><?xml version="1.0" encoding="utf-8"?>
<comments xmlns="http://schemas.openxmlformats.org/spreadsheetml/2006/main">
  <authors>
    <author>Profº Walter S. Gouvêa</author>
  </authors>
  <commentList>
    <comment ref="H43" authorId="0" shapeId="0">
      <text>
        <r>
          <rPr>
            <b/>
            <sz val="9"/>
            <color indexed="81"/>
            <rFont val="Segoe UI"/>
            <family val="2"/>
          </rPr>
          <t xml:space="preserve">Profº Walter S. Gouvêa:
</t>
        </r>
        <r>
          <rPr>
            <sz val="9"/>
            <color indexed="81"/>
            <rFont val="Segoe UI"/>
            <family val="2"/>
          </rPr>
          <t>(COMPENSADO S/ OS 11% DA RETENÇÃO SOBRE O VALOR BRUTO DA FATURA)</t>
        </r>
      </text>
    </comment>
    <comment ref="H49" authorId="0" shapeId="0">
      <text>
        <r>
          <rPr>
            <b/>
            <sz val="9"/>
            <color indexed="81"/>
            <rFont val="Segoe UI"/>
            <family val="2"/>
          </rPr>
          <t xml:space="preserve">Profº Walter S. Gouvêa:
</t>
        </r>
        <r>
          <rPr>
            <sz val="9"/>
            <color indexed="81"/>
            <rFont val="Segoe UI"/>
            <family val="2"/>
          </rPr>
          <t>(COMPENSADO S/ OS 11% DA RETENÇÃO SOBRE O VALOR BRUTO DA FATURA)</t>
        </r>
      </text>
    </comment>
  </commentList>
</comments>
</file>

<file path=xl/comments2.xml><?xml version="1.0" encoding="utf-8"?>
<comments xmlns="http://schemas.openxmlformats.org/spreadsheetml/2006/main">
  <authors>
    <author>Profº Walter S. Gouvêa</author>
  </authors>
  <commentList>
    <comment ref="H43" authorId="0" shapeId="0">
      <text>
        <r>
          <rPr>
            <b/>
            <sz val="9"/>
            <color indexed="81"/>
            <rFont val="Segoe UI"/>
            <family val="2"/>
          </rPr>
          <t xml:space="preserve">Profº Walter S. Gouvêa:
</t>
        </r>
        <r>
          <rPr>
            <sz val="9"/>
            <color indexed="81"/>
            <rFont val="Segoe UI"/>
            <family val="2"/>
          </rPr>
          <t>(COMPENSADO S/ OS 11% DA RETENÇÃO SOBRE O VALOR BRUTO DA FATURA)</t>
        </r>
      </text>
    </comment>
  </commentList>
</comments>
</file>

<file path=xl/comments3.xml><?xml version="1.0" encoding="utf-8"?>
<comments xmlns="http://schemas.openxmlformats.org/spreadsheetml/2006/main">
  <authors>
    <author>Profº Walter S. Gouvêa</author>
  </authors>
  <commentList>
    <comment ref="H43" authorId="0" shapeId="0">
      <text>
        <r>
          <rPr>
            <b/>
            <sz val="9"/>
            <color indexed="81"/>
            <rFont val="Segoe UI"/>
            <family val="2"/>
          </rPr>
          <t xml:space="preserve">Profº Walter S. Gouvêa:
</t>
        </r>
        <r>
          <rPr>
            <sz val="9"/>
            <color indexed="81"/>
            <rFont val="Segoe UI"/>
            <family val="2"/>
          </rPr>
          <t>(COMPENSADO S/ OS 11% DA RETENÇÃO SOBRE O VALOR BRUTO DA FATURA)</t>
        </r>
      </text>
    </comment>
  </commentList>
</comments>
</file>

<file path=xl/comments4.xml><?xml version="1.0" encoding="utf-8"?>
<comments xmlns="http://schemas.openxmlformats.org/spreadsheetml/2006/main">
  <authors>
    <author>Profº Walter S. Gouvêa</author>
  </authors>
  <commentList>
    <comment ref="H43" authorId="0" shapeId="0">
      <text>
        <r>
          <rPr>
            <b/>
            <sz val="9"/>
            <color indexed="81"/>
            <rFont val="Segoe UI"/>
            <family val="2"/>
          </rPr>
          <t xml:space="preserve">Profº Walter S. Gouvêa:
</t>
        </r>
        <r>
          <rPr>
            <sz val="9"/>
            <color indexed="81"/>
            <rFont val="Segoe UI"/>
            <family val="2"/>
          </rPr>
          <t>(COMPENSADO S/ OS 11% DA RETENÇÃO SOBRE O VALOR BRUTO DA FATURA)</t>
        </r>
      </text>
    </comment>
  </commentList>
</comments>
</file>

<file path=xl/sharedStrings.xml><?xml version="1.0" encoding="utf-8"?>
<sst xmlns="http://schemas.openxmlformats.org/spreadsheetml/2006/main" count="1210" uniqueCount="274">
  <si>
    <t>DIRETORIA COMERCIAL</t>
  </si>
  <si>
    <t>PLANILHA DE CUSTOS E FORMAÇÃO DE PREÇOS</t>
  </si>
  <si>
    <t>Nº do Processo</t>
  </si>
  <si>
    <t>Nº da Licitação</t>
  </si>
  <si>
    <t>Discriminação dos Serviços (dados referentes à contratação)</t>
  </si>
  <si>
    <t>A</t>
  </si>
  <si>
    <t>Data da apresentação da proposta</t>
  </si>
  <si>
    <t>B</t>
  </si>
  <si>
    <t>Municipio/UF</t>
  </si>
  <si>
    <t>C</t>
  </si>
  <si>
    <t>Ano Acordo, Convenção ou Sentença Normativa em Dissídio Coletivo</t>
  </si>
  <si>
    <t>D</t>
  </si>
  <si>
    <t>Nº de meses de execução contratual:</t>
  </si>
  <si>
    <t>12</t>
  </si>
  <si>
    <t>Identificação do Serviço</t>
  </si>
  <si>
    <t>Tipo de Serviço</t>
  </si>
  <si>
    <t>Unidade de Medida</t>
  </si>
  <si>
    <t>Carga Horária</t>
  </si>
  <si>
    <t>Quantidade total a contratar</t>
  </si>
  <si>
    <t>Posto de serviço</t>
  </si>
  <si>
    <t>44 horas semanais</t>
  </si>
  <si>
    <t>1</t>
  </si>
  <si>
    <t>A - Mão-de-Obra</t>
  </si>
  <si>
    <t>Dados complementares para composição dos custos referente à mão-de-obra</t>
  </si>
  <si>
    <t>Tipo de Serviço (mesmo com caracteristica distintas)</t>
  </si>
  <si>
    <t>2</t>
  </si>
  <si>
    <t>Salário Normativo da Categoria Profissional/Salário Mínimo Vigente</t>
  </si>
  <si>
    <t>3</t>
  </si>
  <si>
    <t>Categoria Profissional</t>
  </si>
  <si>
    <t>4</t>
  </si>
  <si>
    <t>Data base da categoria</t>
  </si>
  <si>
    <t>1° de Janeiro</t>
  </si>
  <si>
    <t>MÓDULO 1 – COMPOSIÇÃO DA REMUNERAÇÃO</t>
  </si>
  <si>
    <t>Composição da Remuneração</t>
  </si>
  <si>
    <t>Valor Mensal (R$)</t>
  </si>
  <si>
    <t>Salário Base</t>
  </si>
  <si>
    <t>Adicional de periculosidade</t>
  </si>
  <si>
    <t>Adicional de Insalubridade</t>
  </si>
  <si>
    <t>Adicional noturno</t>
  </si>
  <si>
    <t>E</t>
  </si>
  <si>
    <t>Adicional de hora noturna reduzida</t>
  </si>
  <si>
    <t>F</t>
  </si>
  <si>
    <t>Outros (especificar)</t>
  </si>
  <si>
    <t>TOTAL DA REMUNERAÇÃO</t>
  </si>
  <si>
    <t>MÓDULO 2 – ENCARGOS E BENEFICIOS ANUAIS, MENSAIS E DIARIOS</t>
  </si>
  <si>
    <t>2.1</t>
  </si>
  <si>
    <t>13º(décimo terceiro) Salário, Férias e Adicional de Férias</t>
  </si>
  <si>
    <t>%</t>
  </si>
  <si>
    <t xml:space="preserve">13 º Salário </t>
  </si>
  <si>
    <t>Férias e Adicional de Férias</t>
  </si>
  <si>
    <t>TOTAL</t>
  </si>
  <si>
    <t>2.2</t>
  </si>
  <si>
    <t>GPS, FGTS e outras contribuições</t>
  </si>
  <si>
    <t>INSS</t>
  </si>
  <si>
    <t>SESI ou SESC</t>
  </si>
  <si>
    <t>SENAI ou SENAC</t>
  </si>
  <si>
    <t>INCRA</t>
  </si>
  <si>
    <t>Salário Educação</t>
  </si>
  <si>
    <t>FGTS</t>
  </si>
  <si>
    <t>G</t>
  </si>
  <si>
    <t xml:space="preserve">Seguro acidente do trabalho - RAT x FAP </t>
  </si>
  <si>
    <t>H</t>
  </si>
  <si>
    <t>SEBRAE</t>
  </si>
  <si>
    <t>2.3</t>
  </si>
  <si>
    <t>Beneficios Mensais e Diários</t>
  </si>
  <si>
    <t>Transporte</t>
  </si>
  <si>
    <t>Seguro de vida</t>
  </si>
  <si>
    <t>Seguro de vida, invalidez e funeral</t>
  </si>
  <si>
    <t>Outros (Especificar)</t>
  </si>
  <si>
    <t>TOTAL DE BENEFÍCIOS MENSAIS E DIÁRIOS</t>
  </si>
  <si>
    <t xml:space="preserve">QUADRO RESUMO - MÓDULO 2 </t>
  </si>
  <si>
    <t xml:space="preserve">13º Salário </t>
  </si>
  <si>
    <t>MÓDULO 3 – PROVISÃO PARA RESCISÃO</t>
  </si>
  <si>
    <t>3.1</t>
  </si>
  <si>
    <t>Provisão para Rescisão</t>
  </si>
  <si>
    <t>Aviso prévio indenizado</t>
  </si>
  <si>
    <t>Incidência do FGTS sobre aviso prévio indenizado</t>
  </si>
  <si>
    <t>Multa do FGTS e da Contribuição Social sobre o aviso prévio indenizado</t>
  </si>
  <si>
    <t xml:space="preserve">Aviso prévio trabalhado  </t>
  </si>
  <si>
    <t>Incidência do submódulo 2.2 sobre aviso prévio trabalhado</t>
  </si>
  <si>
    <t>Multa do FGTS e da Contribuição Social sobre o aviso prévio trabalhado</t>
  </si>
  <si>
    <t>MÓDULO 4 – CUSTO DE REPOSIÇÃO DO PROFISSIONAL AUSENTE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</si>
  <si>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</si>
  <si>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</si>
  <si>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</si>
  <si>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</si>
  <si>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</si>
  <si>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</si>
  <si>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</si>
  <si>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(Auxílio Doença)</t>
  </si>
  <si>
    <t>TOTAL DO SUBMÓDULO 4.1</t>
  </si>
  <si>
    <t>4.2</t>
  </si>
  <si>
    <t xml:space="preserve">Substituto na Intrajornada </t>
  </si>
  <si>
    <t>Substituto na cobertura de Intervalo para repouso ou alimentação</t>
  </si>
  <si>
    <t>TOTAL DO SUBMÓDULO 4.2</t>
  </si>
  <si>
    <t>QUADRO RESUMO - MÓDULO 4</t>
  </si>
  <si>
    <t>Substituto na Intrajornada</t>
  </si>
  <si>
    <t>MÓDULO 5 – INSUMOS DIVERSOS</t>
  </si>
  <si>
    <t>Insumos Diversos</t>
  </si>
  <si>
    <t>Uniformes</t>
  </si>
  <si>
    <t>Materiais</t>
  </si>
  <si>
    <t>Equipamentos e Epi's</t>
  </si>
  <si>
    <t>Outros</t>
  </si>
  <si>
    <t>TOTAL DE INSUMOS DIVERSOS</t>
  </si>
  <si>
    <t>MÓDULO 6 - CUSTOS INDIRETOS, TRIBUTOS E LUCRO</t>
  </si>
  <si>
    <t>6</t>
  </si>
  <si>
    <t>Custos Indiretos, Tributos e Lucro - Lucro Real</t>
  </si>
  <si>
    <t xml:space="preserve">Custos Indiretos </t>
  </si>
  <si>
    <t>Lucro</t>
  </si>
  <si>
    <t>Tributos</t>
  </si>
  <si>
    <t>B.1  Tributos federais (COFINS = 3,00%; PIS = 0,65%)</t>
  </si>
  <si>
    <t>B.2  Tributos Estaduais (especificar)</t>
  </si>
  <si>
    <t>B.3  Tributos Municipais (ISS)</t>
  </si>
  <si>
    <t>B.4  Outros tributos (especificar)</t>
  </si>
  <si>
    <t>B - Quadro resumo do Custo por Empregado</t>
  </si>
  <si>
    <t>RESUMO DOS CUSTOS DE MÃO-DE-OBRA</t>
  </si>
  <si>
    <t>Mão-de-Obra vinculada à execução contratual</t>
  </si>
  <si>
    <t>Módulo 1 – Composição da Remuneração</t>
  </si>
  <si>
    <t>Módulo 2 – Encargos e Beneficios Anuais, Mensais e Diarios</t>
  </si>
  <si>
    <t>Módulo 3 – Provisão para Rescisão</t>
  </si>
  <si>
    <t>Módulo 4 – Custo de Reposição do Profissional Ausente</t>
  </si>
  <si>
    <t xml:space="preserve">Módulo 5 – Insumos Diversos </t>
  </si>
  <si>
    <t>Subtotal (A + B + C + D + E)</t>
  </si>
  <si>
    <t>Módulo 6 – Custos Indiretos, Tributos e Lucro</t>
  </si>
  <si>
    <t>VALOR TOTAL POR EMPREGADO</t>
  </si>
  <si>
    <t>C - Quadro resumo do Valor Mensal dos Serviços</t>
  </si>
  <si>
    <t>Tipo de Serviço (A)</t>
  </si>
  <si>
    <t>Valor proposto por empregado (B)</t>
  </si>
  <si>
    <t>Quantidade de empregados por posto (C)</t>
  </si>
  <si>
    <t>Valor proposto por posto (D) = (B x C)</t>
  </si>
  <si>
    <t>Quantidade de Postos (E)</t>
  </si>
  <si>
    <t>Valor Total do Serviço ( F) = (D x E)</t>
  </si>
  <si>
    <t xml:space="preserve">VALOR MENSAL DOS SERVIÇOS </t>
  </si>
  <si>
    <t>D - Quadro Demonstrativo do Valor Global da Proposta</t>
  </si>
  <si>
    <t>VALOR GLOBAL DA PROPOSTA</t>
  </si>
  <si>
    <t>Descrição</t>
  </si>
  <si>
    <t>Valor (R$)</t>
  </si>
  <si>
    <t xml:space="preserve">Valor proposto por unidade de medida </t>
  </si>
  <si>
    <t>Valor mensal do serviço</t>
  </si>
  <si>
    <t>Valor global da proposta (valor mensal do serviço x nº meses do contrato)</t>
  </si>
  <si>
    <t>Flávio Luiz da Silva Fernandes</t>
  </si>
  <si>
    <t>Diretor Comercial</t>
  </si>
  <si>
    <t>ITEM</t>
  </si>
  <si>
    <t xml:space="preserve">VALOR UNITÁRIO (R$) </t>
  </si>
  <si>
    <t>TOTAL 12 MESES (R$)</t>
  </si>
  <si>
    <t xml:space="preserve">FUNDAMENTAÇÃO LEGAL </t>
  </si>
  <si>
    <t>VALE TRANSPORTE</t>
  </si>
  <si>
    <t>DÉCIMO TERCEIRO SALÁRIO, FÉRIAS E ADICIONAL DE FÉRIAS</t>
  </si>
  <si>
    <r>
      <t xml:space="preserve">Corresponde à </t>
    </r>
    <r>
      <rPr>
        <b/>
        <sz val="9"/>
        <rFont val="Century Gothic"/>
        <family val="2"/>
      </rPr>
      <t>gratificação natalina</t>
    </r>
    <r>
      <rPr>
        <sz val="9"/>
        <rFont val="Century Gothic"/>
        <family val="2"/>
      </rPr>
      <t xml:space="preserve">, prevista pelo Decreto nº 57155/65, que regulamenta a Lei nº 4.090 (institui o 13º Salário) e pelo inc. VIII do art. 7º da Constituição. A gratificação corresponderá a 1/12 (um doze avos) da remuneração devida em dezembro, por mês de serviço, do ano correspondente, ou seja, </t>
    </r>
    <r>
      <rPr>
        <b/>
        <sz val="9"/>
        <rFont val="Century Gothic"/>
        <family val="2"/>
      </rPr>
      <t>1/12 = 8,333%</t>
    </r>
    <r>
      <rPr>
        <sz val="9"/>
        <rFont val="Century Gothic"/>
        <family val="2"/>
      </rPr>
      <t>, sendo que a fração igual ou superior a 15 (quinze) dias de trabalho será havida como mês integral.</t>
    </r>
  </si>
  <si>
    <t>ENCARGOS PREVIDENCIÁRIOS (GPS), FUNDO DE GARANTIA POR TEMPO DE SERVIÇOS (FGTS) E OUTRAS CONTRIBUIÇÕES</t>
  </si>
  <si>
    <r>
      <t>INSS</t>
    </r>
    <r>
      <rPr>
        <sz val="9"/>
        <rFont val="Century Gothic"/>
        <family val="2"/>
      </rPr>
      <t>: Contribuição a cargo da empresa destinada à Seguridade Social e aplica-se o percentual de 20%. Lei nº 8.212, de 24 de julho de 1991 (Art. 22. inciso I). Jurisprudência - TCU (Acórdão 1753/2008 - Plenário).Percentual a ser aplicado sobre o somatório do módulo 1 e Submódulo 2.1.</t>
    </r>
  </si>
  <si>
    <r>
      <t>Salário Educação</t>
    </r>
    <r>
      <rPr>
        <sz val="9"/>
        <rFont val="Century Gothic"/>
        <family val="2"/>
      </rPr>
      <t>: Contribuição social destinada ao financiamento da educação básica nos termos da Constituição Federal à base de 2,50%. Decreto-Lei nº 87.043, de 22 de março de 1982 (Art. 3º, inciso I). Percentual a ser aplicado sobre o somatório do módulo 1 e Submódulo 2.1</t>
    </r>
  </si>
  <si>
    <r>
      <t>SAT</t>
    </r>
    <r>
      <rPr>
        <sz val="9"/>
        <rFont val="Century Gothic"/>
        <family val="2"/>
      </rPr>
      <t>: Seguro acidente do trabalho (RAT X FAP) = RAT (RAT (3% - Atividades de vigilância e segurança privada - código 8011-1/01 do Anexo V do Decreto nº 3.048/1999 / FAT (2% - Valor máximo, conforme Decreto nº 6.957/2009). Obs: O licitante deverá preencher o valor do seu FAP, a ser comprovado no envio de sua proposta adequada ao lance vencedor, mediante apresentação da GFIP ou outro documento apto a fazê-lo. Percentual a ser aplicado sobre o somatório do módulo 1 e Submódulo 2.1</t>
    </r>
  </si>
  <si>
    <r>
      <t>SESI / SESC</t>
    </r>
    <r>
      <rPr>
        <sz val="9"/>
        <rFont val="Century Gothic"/>
        <family val="2"/>
      </rPr>
      <t>: Contribuições sociais destinadas ao Serviço Social da Indústria e ao Serviço Social do Comércio à base de 1,50%. Lei nº 8.036/1990 (Art. 30). Jurisprudência - TCU (Acórdão 1.753/2008 - Plenário). Jurisprudência - TCU (Acórdão 3.037/2009). Percentual a ser aplicado sobre o somatório do módulo 1 e Submódulo 2.1</t>
    </r>
  </si>
  <si>
    <r>
      <t>SENAI / SENAC</t>
    </r>
    <r>
      <rPr>
        <sz val="9"/>
        <rFont val="Century Gothic"/>
        <family val="2"/>
      </rPr>
      <t>: Contribuição ao serviço Nacional de Aprendizagem Industrial e ao Serviço Nacional de Aprendizagem Comercial. Incidência de 1,00%. Decreto-Lei nº 2.318/86. Jurisprudência - TCU (Acórdão 3037/2009 - Plenário). Percentual a ser aplicado sobre o somatório do módulo 1 e Submódulo 2.1</t>
    </r>
  </si>
  <si>
    <r>
      <t>SEBRAE</t>
    </r>
    <r>
      <rPr>
        <sz val="9"/>
        <rFont val="Century Gothic"/>
        <family val="2"/>
      </rPr>
      <t>: Serviço Brasileiro de Apóio à Pequena e Média Empresa à base de 0,60%. Lei nº 8.029, de 12 de abril de 1990 (Art. 8º). Jurisprudência - TCU (Acórdão 1442/2010 - 2ª Câmara). Percentual a ser aplicado sobre o somatório do módulo 1e Submódulo 2.1.</t>
    </r>
  </si>
  <si>
    <r>
      <t>INCRA</t>
    </r>
    <r>
      <rPr>
        <sz val="9"/>
        <rFont val="Century Gothic"/>
        <family val="2"/>
      </rPr>
      <t>: Instituto Nacional de Colonização e Reforma Agrária à base de 0,20%.  Decreto-Lei nº 1.146, de 31 de dezembro de 1970 (Art. 1º, inciso I). Jurisprudência - TCU (Acórdão 1753/2008 - Plenário).Percentual a ser aplicado sobre o somatório do módulo 1 e Submódulo 2.1.</t>
    </r>
  </si>
  <si>
    <r>
      <t>FGTS</t>
    </r>
    <r>
      <rPr>
        <sz val="9"/>
        <rFont val="Century Gothic"/>
        <family val="2"/>
      </rPr>
      <t>: Fundo de Garantia de Tempo de Serviço, garantido pela Constituição Federal, à base de 8%. Lei nº 8.036, de 11 de maio de 1990 (Art. 15). Constituição Federal de 1988 (Art. 7º, inciso III). Jurisprudência - TCU (Acórdão 1753/2008 - Plenário). Percentual a ser aplicado sobre o somatório do módulo 1 e Submódulo 2.1.</t>
    </r>
  </si>
  <si>
    <t>PROVISÃO PARA RESCISÃO</t>
  </si>
  <si>
    <r>
      <t>Aviso Prévio Indenizado</t>
    </r>
    <r>
      <rPr>
        <sz val="9"/>
        <rFont val="Century Gothic"/>
        <family val="2"/>
      </rPr>
      <t xml:space="preserve"> - </t>
    </r>
    <r>
      <rPr>
        <b/>
        <sz val="9"/>
        <rFont val="Century Gothic"/>
        <family val="2"/>
      </rPr>
      <t>0,42%</t>
    </r>
    <r>
      <rPr>
        <sz val="9"/>
        <rFont val="Century Gothic"/>
        <family val="2"/>
      </rPr>
      <t xml:space="preserve">                                                                                                                                             - 1 salário integral x (1 mês não trabalhado / 12 meses) x 5% estatística = 0,42%  (Incide sobre o Módulo 1 - Composição da Remuneração).</t>
    </r>
  </si>
  <si>
    <r>
      <t>Incidência do FGTS sobre Aviso Prévio Indenizado</t>
    </r>
    <r>
      <rPr>
        <sz val="9"/>
        <rFont val="Century Gothic"/>
        <family val="2"/>
      </rPr>
      <t>: Conhecido o valor do Aviso Prévio Indenizado, aplicar 8% sobre o mesmo.</t>
    </r>
    <r>
      <rPr>
        <b/>
        <sz val="9"/>
        <rFont val="Century Gothic"/>
        <family val="2"/>
      </rPr>
      <t xml:space="preserve"> Fundamento: Súmula nº 305 do TST; Acórdão TCU 2.217/2010 Plenário, item 9.7.4,</t>
    </r>
  </si>
  <si>
    <r>
      <t xml:space="preserve">Multa do FGTS  sobre o Aviso Prévio Indenizado   - </t>
    </r>
    <r>
      <rPr>
        <sz val="9"/>
        <rFont val="Century Gothic"/>
        <family val="2"/>
      </rPr>
      <t xml:space="preserve"> </t>
    </r>
    <r>
      <rPr>
        <b/>
        <sz val="9"/>
        <rFont val="Century Gothic"/>
        <family val="2"/>
      </rPr>
      <t xml:space="preserve"> 2%    </t>
    </r>
    <r>
      <rPr>
        <sz val="9"/>
        <rFont val="Century Gothic"/>
        <family val="2"/>
      </rPr>
      <t xml:space="preserve">                                                                                    - FGTS x 50% x % efetivo</t>
    </r>
  </si>
  <si>
    <r>
      <t xml:space="preserve">Aviso Prévio Trabalhado-  Fórmula  </t>
    </r>
    <r>
      <rPr>
        <sz val="9"/>
        <rFont val="Century Gothic"/>
        <family val="2"/>
      </rPr>
      <t>-{[(7/30)/12]x100} = 1,94%                                                                                                                                      07 dias de folga / 30 dias / 12 meses )                                                                                                                                               (Incide sobre o Módulo1 - Composição da Remuneração).</t>
    </r>
  </si>
  <si>
    <t>7 = Dias corridos de folga a que o empregado tem direito (Parágrafo único da art. 488 da CLT).</t>
  </si>
  <si>
    <t>30 = Corresponde ao rateio mensal do Aviso Prévio Trabalhado.</t>
  </si>
  <si>
    <t>12 = meses vigência inicial do  contrato).</t>
  </si>
  <si>
    <r>
      <t>Incidência dos encargos do submódulo 2.2 sobre o Aviso Prévio Trabalhado</t>
    </r>
    <r>
      <rPr>
        <sz val="9"/>
        <rFont val="Century Gothic"/>
        <family val="2"/>
      </rPr>
      <t>: Conhecido o valor do Aviso Prévio Trabalhado, aplicar o percentual total do submódulo 2.2  sobre o mesmo.</t>
    </r>
  </si>
  <si>
    <r>
      <t>Multa do FGTS  sobre o Aviso Prévio Trabalhado</t>
    </r>
    <r>
      <rPr>
        <sz val="9"/>
        <rFont val="Century Gothic"/>
        <family val="2"/>
      </rPr>
      <t xml:space="preserve"> </t>
    </r>
    <r>
      <rPr>
        <b/>
        <sz val="9"/>
        <rFont val="Century Gothic"/>
        <family val="2"/>
      </rPr>
      <t xml:space="preserve">-2%  </t>
    </r>
    <r>
      <rPr>
        <sz val="9"/>
        <rFont val="Century Gothic"/>
        <family val="2"/>
      </rPr>
      <t xml:space="preserve">                                                                            FGTS x 50% x % efetivo</t>
    </r>
  </si>
  <si>
    <t>AUSÊNCIAS LEGAIS</t>
  </si>
  <si>
    <r>
      <t xml:space="preserve"> </t>
    </r>
    <r>
      <rPr>
        <b/>
        <sz val="9"/>
        <rFont val="Century Gothic"/>
        <family val="2"/>
      </rPr>
      <t>Substituto na cobertura de Férias</t>
    </r>
    <r>
      <rPr>
        <sz val="9"/>
        <rFont val="Century Gothic"/>
        <family val="2"/>
      </rPr>
      <t xml:space="preserve"> - Fórmula: ((1/12)+(1/12)+(1/3/12))/12 - 1,62% -  Contemplando Férias, Adicional de férias e 13° salário. Profissionais substitutos, são aqueles usados para suprir a ausências legais, previstas em lei, sua ocupação naquele posto é transitória, daí a necessidade de remunera-lo, especificamente para o momento em igualdade proporcional ao posto a ser coberto em particular, visto que o posto não pode ficar sem cobertura, conforme cláusula contratual. </t>
    </r>
  </si>
  <si>
    <r>
      <t>Substituto na cobertura de Ausências legais</t>
    </r>
    <r>
      <rPr>
        <sz val="9"/>
        <rFont val="Century Gothic"/>
        <family val="2"/>
      </rPr>
      <t xml:space="preserve"> - Fórmula: ((2/30)/12) = 0,556% ou 0,00556</t>
    </r>
  </si>
  <si>
    <t>2 = Dias de faltas por ano estimadas de acordo com dados estatístico do IBGE.</t>
  </si>
  <si>
    <t>/30 = Impácto sobre o mês.</t>
  </si>
  <si>
    <t>/12 = Impácto diluído ao longo de 12 meses.</t>
  </si>
  <si>
    <t>0,556% ou 0,00556 = Percentual a ser aplicado sobre o somatório do módulo 1.</t>
  </si>
  <si>
    <r>
      <t>Substituto na cobertura de Licença Paternidade</t>
    </r>
    <r>
      <rPr>
        <sz val="9"/>
        <rFont val="Century Gothic"/>
        <family val="2"/>
      </rPr>
      <t xml:space="preserve"> - Fórmula: ((5/30)/12)*0,02 = 0,028% ou 0,00028</t>
    </r>
  </si>
  <si>
    <t>5 = Dias de ausência, previsto no art. 7º, inciso XIX da CF, combinado com o art. 10, § 1º dos Atos das Disposições Constitucionais Transitórias - ADCT, onde concede ao empregado o direito de ausentar-se por cinco dias quando do nascimento de filho.</t>
  </si>
  <si>
    <t>2% ou 0,02 = Percentual estimado por ano de trabalhadores que são pais, de acordo com dados estatísticos do IBGE.</t>
  </si>
  <si>
    <t xml:space="preserve">0,028% ou 0,00028 </t>
  </si>
  <si>
    <r>
      <t>Substituto na cobertura de Ausência por Acidente de trabalho</t>
    </r>
    <r>
      <rPr>
        <sz val="9"/>
        <rFont val="Century Gothic"/>
        <family val="2"/>
      </rPr>
      <t xml:space="preserve"> - Fórmula: ((15/30)/12)*0,08 = 0,333% ou 0,00333</t>
    </r>
  </si>
  <si>
    <t>15 = Dias de ausência cobertos pelo empregador, após 15 dias, INSS. A lei 8.213/91 (dispõem sobre os Planos de Benefícios da Previdência) em seu art. 60, § 3º obriga o empregador a assumir o ônus financeiro pelo prazo de 15 dias, no caso de acidente de trabalho previsto no art. 131 da CLT.</t>
  </si>
  <si>
    <t>8% ou 0,08 = Segundo o IBGE, cerca de 8% dos empregados (nível nacional) sofrem acidente durante o ano.</t>
  </si>
  <si>
    <t>0,333% ou 0,00333 = Percentual a ser aplicado sobre o somatório do módulo 1.</t>
  </si>
  <si>
    <r>
      <t>Substituto na cobertura de  Afastamento Maternidade</t>
    </r>
    <r>
      <rPr>
        <sz val="9"/>
        <rFont val="Century Gothic"/>
        <family val="2"/>
      </rPr>
      <t xml:space="preserve"> - Fórmula: ((1+1/3)/12)*0,02*((4/12)) = 0,074% ou 0,00074</t>
    </r>
  </si>
  <si>
    <t>((1+1/3)/12) = Equivale ao provisionamento do custo relativo às férias + terço constitucional do empregado substituto, proporcionais aos 120 dias de afastamento da empregada em licença maternidade.</t>
  </si>
  <si>
    <t>2% ou 0,02 = Percentual estimado da ocorrência da licença maternidade ao ano, de acordo com dados estatísticos do IBGE.</t>
  </si>
  <si>
    <t>4/12 = 4 meses de licença maternidade por ano.</t>
  </si>
  <si>
    <t xml:space="preserve">0,074% ou 0,00074 </t>
  </si>
  <si>
    <t xml:space="preserve">Flávio Luiz da Silva Fernandes </t>
  </si>
  <si>
    <t>DESCRIÇÃO</t>
  </si>
  <si>
    <t>Fortaleza/CE</t>
  </si>
  <si>
    <t>Item</t>
  </si>
  <si>
    <t>Descrição básica</t>
  </si>
  <si>
    <t>Unidade</t>
  </si>
  <si>
    <t xml:space="preserve">Qtd </t>
  </si>
  <si>
    <t xml:space="preserve">Custo  unitário </t>
  </si>
  <si>
    <t>Custo  total</t>
  </si>
  <si>
    <t>Custo  por vida útil</t>
  </si>
  <si>
    <t>PAR</t>
  </si>
  <si>
    <t>QUANTIDADE DE POSTOS</t>
  </si>
  <si>
    <t>TOTAL MENSAL (R$)</t>
  </si>
  <si>
    <t xml:space="preserve">TOTAL </t>
  </si>
  <si>
    <t>Plano de Saúde - Cláusula 13ª</t>
  </si>
  <si>
    <t>Cesta Básica - Cláusula 11ª</t>
  </si>
  <si>
    <t>Auxílio alimentação - Cláusula 10ª</t>
  </si>
  <si>
    <t>CE000086/2025</t>
  </si>
  <si>
    <t>24</t>
  </si>
  <si>
    <t>n° 59400.002928/2025-25</t>
  </si>
  <si>
    <t xml:space="preserve"> N° 90001/2026</t>
  </si>
  <si>
    <t>Apoio Administrativo - Nível I</t>
  </si>
  <si>
    <t>Apoio Administrativo - Nível II</t>
  </si>
  <si>
    <t>11</t>
  </si>
  <si>
    <t>Recepcionista</t>
  </si>
  <si>
    <t>Copeiro</t>
  </si>
  <si>
    <t xml:space="preserve"> Calça ou saia</t>
  </si>
  <si>
    <t>Blusa ou camisa de manga curta</t>
  </si>
  <si>
    <t>Spencer</t>
  </si>
  <si>
    <t>Casaco</t>
  </si>
  <si>
    <t>Cinto</t>
  </si>
  <si>
    <t>par de sapatos</t>
  </si>
  <si>
    <t xml:space="preserve"> Par de meias</t>
  </si>
  <si>
    <t>Crachá de identificação em PVC com cordão</t>
  </si>
  <si>
    <t>Unid.</t>
  </si>
  <si>
    <t>FARDAMENTO – Apoio Administrativo e Recepcionista (Fem/Masc)</t>
  </si>
  <si>
    <t>FARDAMENTO – Copeira (Fem/Masc)</t>
  </si>
  <si>
    <t xml:space="preserve"> Calça</t>
  </si>
  <si>
    <t>Calçado antiderrapante</t>
  </si>
  <si>
    <t>par de meias</t>
  </si>
  <si>
    <t xml:space="preserve"> Pulôver</t>
  </si>
  <si>
    <t>Avental branco</t>
  </si>
  <si>
    <t xml:space="preserve"> Touca padronizada </t>
  </si>
  <si>
    <t>par</t>
  </si>
  <si>
    <t>VALOR UNITÁRIO ANUAL (R$)</t>
  </si>
  <si>
    <t>Copeiragem</t>
  </si>
  <si>
    <t>ETAPA I</t>
  </si>
  <si>
    <t>CUSTOS OBRIGATÓRIOS (C.O.)</t>
  </si>
  <si>
    <t>TOTAL ETAPA I</t>
  </si>
  <si>
    <t>ETAPA II</t>
  </si>
  <si>
    <t>RETENÇÕES, DEDUÇÕES E AMORTIZAÇÕES</t>
  </si>
  <si>
    <t xml:space="preserve">INSS </t>
  </si>
  <si>
    <t>VALE ALIMENTAÇÃO</t>
  </si>
  <si>
    <t>Vale transporte</t>
  </si>
  <si>
    <t>TOTAL DAS DEDUÇÕES</t>
  </si>
  <si>
    <t>VALOR TOTAL EMPREG.</t>
  </si>
  <si>
    <t>VALOR INCIDÊNCIA 11% INSS</t>
  </si>
  <si>
    <t>Total</t>
  </si>
  <si>
    <t xml:space="preserve">IRPJ </t>
  </si>
  <si>
    <t>VALOR TOTAL EMPREG. (1,2%)</t>
  </si>
  <si>
    <t xml:space="preserve">Total </t>
  </si>
  <si>
    <t>CSLL</t>
  </si>
  <si>
    <t>COFINS</t>
  </si>
  <si>
    <t>PIS/PASEP</t>
  </si>
  <si>
    <t>ISSQN ( 2% a 5%) vide planilha</t>
  </si>
  <si>
    <t>TOTAL - ETAPA II</t>
  </si>
  <si>
    <t>TOTAL: CUSTOS OBRIGATÓRIOS + RETENÇÕES</t>
  </si>
  <si>
    <t xml:space="preserve">ETAPA III </t>
  </si>
  <si>
    <t>DEMONSTRAÇÃO DA EXEQUIBILIDADE</t>
  </si>
  <si>
    <t>Nº DE POSTOS DO CONTRATO</t>
  </si>
  <si>
    <t>VALOR MENSAL DO POSTO</t>
  </si>
  <si>
    <t>SALDO DA EXEQUIBILIDADE</t>
  </si>
  <si>
    <t>RETENÇÃO 11% - IN 971</t>
  </si>
  <si>
    <t>IMPOSTO RETIDO NA FONTE</t>
  </si>
  <si>
    <t xml:space="preserve">E X E Q U I B I L I D A D E </t>
  </si>
  <si>
    <r>
      <t xml:space="preserve">MATERIAIS/EQUIPAMENTOS </t>
    </r>
    <r>
      <rPr>
        <i/>
        <u/>
        <sz val="10"/>
        <rFont val="Century Gothic"/>
        <family val="2"/>
      </rPr>
      <t>(sem uniformes)</t>
    </r>
  </si>
  <si>
    <r>
      <t>ETAPA I + ETAPA II (</t>
    </r>
    <r>
      <rPr>
        <b/>
        <sz val="10"/>
        <color indexed="10"/>
        <rFont val="Century Gothic"/>
        <family val="2"/>
      </rPr>
      <t>TOTAL "E1E2"</t>
    </r>
    <r>
      <rPr>
        <b/>
        <sz val="10"/>
        <color indexed="30"/>
        <rFont val="Century Gothic"/>
        <family val="2"/>
      </rPr>
      <t>)</t>
    </r>
  </si>
  <si>
    <r>
      <t>TOTAL POR POSTO "</t>
    </r>
    <r>
      <rPr>
        <b/>
        <sz val="10"/>
        <color indexed="10"/>
        <rFont val="Century Gothic"/>
        <family val="2"/>
      </rPr>
      <t>E1E2</t>
    </r>
    <r>
      <rPr>
        <b/>
        <sz val="10"/>
        <rFont val="Century Gothic"/>
        <family val="2"/>
      </rPr>
      <t xml:space="preserve">": </t>
    </r>
    <r>
      <rPr>
        <i/>
        <sz val="10"/>
        <color indexed="10"/>
        <rFont val="Century Gothic"/>
        <family val="2"/>
      </rPr>
      <t>(CUSTO HOMEM/MÊS) -</t>
    </r>
    <r>
      <rPr>
        <b/>
        <sz val="10"/>
        <rFont val="Century Gothic"/>
        <family val="2"/>
      </rPr>
      <t xml:space="preserve"> </t>
    </r>
    <r>
      <rPr>
        <i/>
        <sz val="10"/>
        <color indexed="10"/>
        <rFont val="Century Gothic"/>
        <family val="2"/>
      </rPr>
      <t>(C.O. + RETENÇÕES)</t>
    </r>
  </si>
  <si>
    <r>
      <t>TOTAL MENSAL "</t>
    </r>
    <r>
      <rPr>
        <b/>
        <sz val="10"/>
        <color indexed="10"/>
        <rFont val="Century Gothic"/>
        <family val="2"/>
      </rPr>
      <t>E1+E2</t>
    </r>
    <r>
      <rPr>
        <b/>
        <sz val="10"/>
        <rFont val="Century Gothic"/>
        <family val="2"/>
      </rPr>
      <t>"</t>
    </r>
  </si>
  <si>
    <r>
      <t>Férias e Abono de Férias ou Adicional de Férias</t>
    </r>
    <r>
      <rPr>
        <sz val="9"/>
        <rFont val="Century Gothic"/>
        <family val="2"/>
      </rPr>
      <t>:  Férias - Fórmula: (1/11) x 100 = 9,09% (Arredondamento de 9,09% para 9,075% para cumprir com o percentual apresentado no Caderno de Logística da Conta Vinculada). Previsto na Constituição Federal, em seu art. 7º, inciso XVII, prevê que as férias sejam pagas com adicional de, pelo menos, 1/3 (um terço) da remuneração do mês. Assim, a provisão para atender as despesas relativas ao abono de férias corresponde a:</t>
    </r>
    <r>
      <rPr>
        <b/>
        <sz val="9"/>
        <rFont val="Century Gothic"/>
        <family val="2"/>
      </rPr>
      <t xml:space="preserve"> (1/11 x 1/3) x 100 = 3,03%  (Arredondamento de 3,03% para 3,025% para cumprir com o percentual apresentado no Caderno de Logística da Conta Vinculada). </t>
    </r>
    <r>
      <rPr>
        <sz val="9"/>
        <rFont val="Century Gothic"/>
        <family val="2"/>
      </rPr>
      <t xml:space="preserve">Percentual a ser aplicado sobre o módulo 1 - </t>
    </r>
    <r>
      <rPr>
        <b/>
        <sz val="9"/>
        <rFont val="Century Gothic"/>
        <family val="2"/>
      </rPr>
      <t xml:space="preserve">Composição da Remuneração. </t>
    </r>
  </si>
  <si>
    <r>
      <t xml:space="preserve">Vale transporte: Valor do Vale Transporte: 4,50 x 2 Passsagens x Dias - </t>
    </r>
    <r>
      <rPr>
        <sz val="9"/>
        <rFont val="Century Gothic"/>
        <family val="2"/>
      </rPr>
      <t xml:space="preserve">Salário Base  - 6% de desconto do salário (= valor do vale) x 2 (= quantidade/dia)] x (x) dias no mês] - (6% do salário
base (= desconto legal))} - Conforme indicado em Pareceres anteriores. </t>
    </r>
  </si>
  <si>
    <t>PIS</t>
  </si>
  <si>
    <r>
      <t>O "</t>
    </r>
    <r>
      <rPr>
        <b/>
        <sz val="10"/>
        <color indexed="10"/>
        <rFont val="Century Gothic"/>
        <family val="2"/>
      </rPr>
      <t>SALDO DA EXEQUIBILIDADE</t>
    </r>
    <r>
      <rPr>
        <b/>
        <sz val="10"/>
        <rFont val="Century Gothic"/>
        <family val="2"/>
      </rPr>
      <t xml:space="preserve">" REPRESENTA O VALOR RESTANTE DA PLANILHA QUE NÃO FOI CONTABILIZADO PELOS CUSTOS OBRIGATÓRIOS (ETAPA I) E PELAS RETENÇÕES TRIBUTÁRIAS (ETAPA II). </t>
    </r>
  </si>
  <si>
    <t>ISS</t>
  </si>
  <si>
    <t>Para o ISSQN foi prevista a alíquota de 5%, conforme legislação de Fortaleza/CE</t>
  </si>
  <si>
    <t xml:space="preserve">PIS: 0,65%
* Fundamentação legal: Lei nº 9.715, de 25 de novembro de 1998, em conjunto com a Lei nº 9.718, de 27 de novembro de 1998, que estabelecem a incidência da contribuição para o PIS/PASEP, fixando a alíquota de 0,65% para as pessoas jurídicas sujeitas ao regime cumulativo.
COFINS: 3,00%
* Fundamentação legal: Lei Complementar nº 70, de 30 de dezembro de 1991, com a redação dada pela Lei nº 9.718, de 27 de novembro de 1998, que estabelece a incidência da COFINS à alíquota de 3,00% para as pessoas jurídicas sujeitas ao regime cumulativo.
Assim, para efeito da planilha de formação de preços, foram adotadas as seguintes alíquotas:
* PIS: 0,65%
* COFINS: 3,00%
As alíquotas encontram respaldo na legislação tributária aplicável às empresas enquadradas no regime cumulativo de apuração dessas contribuições.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</si>
</sst>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mmm/yyyy"/>
    <numFmt numFmtId="165" formatCode="dd/mm/yy"/>
    <numFmt numFmtId="166" formatCode="_(&quot;R$ &quot;* #,##0.00_);_(&quot;R$ &quot;* \(#,##0.00\);_(&quot;R$ &quot;* &quot;-&quot;??_);_(@_)"/>
    <numFmt numFmtId="167" formatCode="&quot;R$ &quot;#,##0.00"/>
    <numFmt numFmtId="168" formatCode="[$R$-416]\ #,##0.00;[Red]\-[$R$-416]\ #,##0.00"/>
    <numFmt numFmtId="169" formatCode="&quot;R$ &quot;#,##0.00;[Red]&quot;R$ &quot;#,##0.00"/>
    <numFmt numFmtId="170" formatCode="_(* #,##0.00_);_(* \(#,##0.00\);_(* &quot;-&quot;??_);_(@_)"/>
    <numFmt numFmtId="171" formatCode="&quot; R$ &quot;#,##0.00&quot; &quot;;&quot; R$ &quot;&quot;(&quot;#,##0.00&quot;)&quot;;&quot; R$ &quot;&quot;-&quot;#&quot; &quot;;&quot; &quot;@&quot; &quot;"/>
    <numFmt numFmtId="172" formatCode="&quot;R$&quot;\ #,##0.000;[Red]\-&quot;R$&quot;\ #,##0.000"/>
    <numFmt numFmtId="173" formatCode="&quot;R$&quot;\ #,##0.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0"/>
      <name val="Century Gothic"/>
      <family val="2"/>
    </font>
    <font>
      <sz val="10"/>
      <name val="Century Gothic"/>
      <family val="2"/>
    </font>
    <font>
      <sz val="10"/>
      <color rgb="FFFF0000"/>
      <name val="Century Gothic"/>
      <family val="2"/>
    </font>
    <font>
      <sz val="10"/>
      <color theme="0"/>
      <name val="Century Gothic"/>
      <family val="2"/>
    </font>
    <font>
      <b/>
      <sz val="10"/>
      <color rgb="FFFF0000"/>
      <name val="Century Gothic"/>
      <family val="2"/>
    </font>
    <font>
      <sz val="11"/>
      <color indexed="8"/>
      <name val="Microsoft YaHei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indexed="10"/>
      <name val="Arial"/>
      <family val="2"/>
    </font>
    <font>
      <b/>
      <sz val="9"/>
      <name val="Century Gothic"/>
      <family val="2"/>
    </font>
    <font>
      <b/>
      <sz val="9"/>
      <color rgb="FF000000"/>
      <name val="Century Gothic"/>
      <family val="2"/>
    </font>
    <font>
      <sz val="9"/>
      <name val="Century Gothic"/>
      <family val="2"/>
    </font>
    <font>
      <sz val="11"/>
      <color indexed="8"/>
      <name val="Calibri"/>
      <family val="2"/>
    </font>
    <font>
      <sz val="8"/>
      <color rgb="FFFF0000"/>
      <name val="Arial"/>
      <family val="2"/>
    </font>
    <font>
      <sz val="11"/>
      <name val="Calibri"/>
      <family val="2"/>
      <scheme val="minor"/>
    </font>
    <font>
      <b/>
      <sz val="9"/>
      <color theme="0"/>
      <name val="Century Gothic"/>
      <family val="2"/>
    </font>
    <font>
      <sz val="10"/>
      <color theme="1"/>
      <name val="Arial"/>
      <family val="2"/>
    </font>
    <font>
      <sz val="10"/>
      <color theme="1"/>
      <name val="Liberation Sans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b/>
      <sz val="10"/>
      <color theme="0"/>
      <name val="Century Gothic"/>
      <family val="2"/>
    </font>
    <font>
      <sz val="8"/>
      <name val="Century Gothic"/>
      <family val="2"/>
    </font>
    <font>
      <sz val="8"/>
      <color indexed="10"/>
      <name val="Century Gothic"/>
      <family val="2"/>
    </font>
    <font>
      <b/>
      <sz val="9"/>
      <color rgb="FFFF0000"/>
      <name val="Century Gothic"/>
      <family val="2"/>
    </font>
    <font>
      <sz val="9"/>
      <color rgb="FFFF0000"/>
      <name val="Century Gothic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4"/>
      <name val="Century Gothic"/>
      <family val="2"/>
    </font>
    <font>
      <b/>
      <sz val="10"/>
      <color rgb="FF0033CC"/>
      <name val="Century Gothic"/>
      <family val="2"/>
    </font>
    <font>
      <i/>
      <u/>
      <sz val="10"/>
      <name val="Century Gothic"/>
      <family val="2"/>
    </font>
    <font>
      <b/>
      <u/>
      <sz val="10"/>
      <name val="Century Gothic"/>
      <family val="2"/>
    </font>
    <font>
      <b/>
      <sz val="10"/>
      <color indexed="10"/>
      <name val="Century Gothic"/>
      <family val="2"/>
    </font>
    <font>
      <b/>
      <sz val="10"/>
      <color indexed="30"/>
      <name val="Century Gothic"/>
      <family val="2"/>
    </font>
    <font>
      <i/>
      <sz val="10"/>
      <color indexed="10"/>
      <name val="Century Gothic"/>
      <family val="2"/>
    </font>
    <font>
      <sz val="8"/>
      <color theme="1"/>
      <name val="Century Gothic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8FAADC"/>
        <bgColor rgb="FFADB9CA"/>
      </patternFill>
    </fill>
    <fill>
      <patternFill patternType="solid">
        <fgColor rgb="FFDAE3F3"/>
        <bgColor rgb="FFDBDBDB"/>
      </patternFill>
    </fill>
    <fill>
      <patternFill patternType="solid">
        <fgColor theme="7" tint="0.79998168889431442"/>
        <bgColor rgb="FFDBDBDB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rgb="FFE2F0D9"/>
      </patternFill>
    </fill>
    <fill>
      <patternFill patternType="solid">
        <fgColor theme="4" tint="-0.249977111117893"/>
        <bgColor rgb="FFF2F2F2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rgb="FFFF0000"/>
      </left>
      <right/>
      <top style="hair">
        <color rgb="FFFF0000"/>
      </top>
      <bottom style="hair">
        <color rgb="FFFF0000"/>
      </bottom>
      <diagonal/>
    </border>
    <border>
      <left/>
      <right/>
      <top style="hair">
        <color rgb="FFFF0000"/>
      </top>
      <bottom style="hair">
        <color rgb="FFFF0000"/>
      </bottom>
      <diagonal/>
    </border>
    <border>
      <left/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5">
    <xf numFmtId="0" fontId="0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9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66" fontId="16" fillId="0" borderId="0" applyFont="0" applyFill="0" applyBorder="0" applyAlignment="0" applyProtection="0"/>
    <xf numFmtId="0" fontId="1" fillId="0" borderId="0"/>
    <xf numFmtId="0" fontId="20" fillId="0" borderId="0" applyNumberFormat="0" applyFill="0" applyBorder="0" applyProtection="0"/>
    <xf numFmtId="0" fontId="21" fillId="0" borderId="0"/>
    <xf numFmtId="171" fontId="20" fillId="0" borderId="0" applyBorder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80">
    <xf numFmtId="0" fontId="0" fillId="0" borderId="0" xfId="0"/>
    <xf numFmtId="0" fontId="2" fillId="0" borderId="0" xfId="3" applyAlignment="1">
      <alignment vertical="center"/>
    </xf>
    <xf numFmtId="0" fontId="3" fillId="0" borderId="0" xfId="4" applyFont="1" applyAlignment="1">
      <alignment vertical="center"/>
    </xf>
    <xf numFmtId="0" fontId="5" fillId="0" borderId="0" xfId="3" applyFont="1" applyBorder="1" applyAlignment="1">
      <alignment vertical="center"/>
    </xf>
    <xf numFmtId="0" fontId="5" fillId="0" borderId="0" xfId="4" applyFont="1" applyAlignment="1">
      <alignment vertical="center"/>
    </xf>
    <xf numFmtId="164" fontId="4" fillId="0" borderId="0" xfId="4" applyNumberFormat="1" applyFont="1" applyFill="1" applyBorder="1" applyAlignment="1">
      <alignment horizontal="left" vertical="center" wrapText="1"/>
    </xf>
    <xf numFmtId="49" fontId="5" fillId="0" borderId="0" xfId="4" applyNumberFormat="1" applyFont="1" applyFill="1" applyBorder="1" applyAlignment="1">
      <alignment horizontal="center" vertical="center" wrapText="1"/>
    </xf>
    <xf numFmtId="49" fontId="5" fillId="0" borderId="0" xfId="4" applyNumberFormat="1" applyFont="1" applyFill="1" applyBorder="1" applyAlignment="1">
      <alignment vertical="center" wrapText="1"/>
    </xf>
    <xf numFmtId="49" fontId="4" fillId="0" borderId="1" xfId="4" applyNumberFormat="1" applyFont="1" applyBorder="1" applyAlignment="1">
      <alignment horizontal="center" vertical="center"/>
    </xf>
    <xf numFmtId="0" fontId="5" fillId="0" borderId="0" xfId="4" applyFont="1" applyBorder="1" applyAlignment="1">
      <alignment vertical="center"/>
    </xf>
    <xf numFmtId="165" fontId="4" fillId="0" borderId="1" xfId="4" applyNumberFormat="1" applyFont="1" applyFill="1" applyBorder="1" applyAlignment="1">
      <alignment horizontal="center" vertical="center" wrapText="1"/>
    </xf>
    <xf numFmtId="49" fontId="5" fillId="0" borderId="1" xfId="4" applyNumberFormat="1" applyFont="1" applyBorder="1" applyAlignment="1">
      <alignment horizontal="center" vertical="center" wrapText="1"/>
    </xf>
    <xf numFmtId="49" fontId="5" fillId="0" borderId="1" xfId="4" applyNumberFormat="1" applyFont="1" applyFill="1" applyBorder="1" applyAlignment="1">
      <alignment horizontal="center" vertical="center" wrapText="1"/>
    </xf>
    <xf numFmtId="0" fontId="5" fillId="0" borderId="0" xfId="4" applyFont="1" applyAlignment="1">
      <alignment horizontal="justify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10" fontId="7" fillId="0" borderId="1" xfId="4" applyNumberFormat="1" applyFont="1" applyFill="1" applyBorder="1" applyAlignment="1">
      <alignment horizontal="center" vertical="center" wrapText="1"/>
    </xf>
    <xf numFmtId="10" fontId="5" fillId="0" borderId="1" xfId="4" applyNumberFormat="1" applyFont="1" applyFill="1" applyBorder="1" applyAlignment="1">
      <alignment horizontal="center" vertical="center" wrapText="1"/>
    </xf>
    <xf numFmtId="0" fontId="7" fillId="0" borderId="1" xfId="4" applyNumberFormat="1" applyFont="1" applyFill="1" applyBorder="1" applyAlignment="1">
      <alignment horizontal="center" vertical="center" wrapText="1"/>
    </xf>
    <xf numFmtId="2" fontId="7" fillId="0" borderId="1" xfId="4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10" fontId="6" fillId="0" borderId="1" xfId="4" applyNumberFormat="1" applyFont="1" applyFill="1" applyBorder="1" applyAlignment="1">
      <alignment horizontal="center" vertical="center"/>
    </xf>
    <xf numFmtId="0" fontId="4" fillId="0" borderId="1" xfId="4" applyFont="1" applyFill="1" applyBorder="1" applyAlignment="1">
      <alignment vertical="center"/>
    </xf>
    <xf numFmtId="10" fontId="4" fillId="0" borderId="1" xfId="4" applyNumberFormat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vertical="center"/>
    </xf>
    <xf numFmtId="10" fontId="4" fillId="0" borderId="0" xfId="4" applyNumberFormat="1" applyFont="1" applyFill="1" applyBorder="1" applyAlignment="1">
      <alignment horizontal="center" vertical="center"/>
    </xf>
    <xf numFmtId="168" fontId="4" fillId="0" borderId="0" xfId="4" applyNumberFormat="1" applyFont="1" applyFill="1" applyBorder="1" applyAlignment="1">
      <alignment horizontal="center" vertical="center"/>
    </xf>
    <xf numFmtId="169" fontId="8" fillId="0" borderId="0" xfId="4" applyNumberFormat="1" applyFont="1" applyFill="1" applyAlignment="1">
      <alignment vertical="center"/>
    </xf>
    <xf numFmtId="169" fontId="8" fillId="0" borderId="0" xfId="4" applyNumberFormat="1" applyFont="1" applyAlignment="1">
      <alignment vertical="center"/>
    </xf>
    <xf numFmtId="49" fontId="4" fillId="0" borderId="1" xfId="4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10" fontId="4" fillId="0" borderId="1" xfId="4" applyNumberFormat="1" applyFont="1" applyFill="1" applyBorder="1" applyAlignment="1">
      <alignment horizontal="center" vertical="center" wrapText="1"/>
    </xf>
    <xf numFmtId="0" fontId="4" fillId="5" borderId="2" xfId="4" applyFont="1" applyFill="1" applyBorder="1" applyAlignment="1">
      <alignment horizontal="center" vertical="center" wrapText="1"/>
    </xf>
    <xf numFmtId="0" fontId="4" fillId="5" borderId="0" xfId="4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justify" vertical="center" wrapText="1"/>
    </xf>
    <xf numFmtId="167" fontId="5" fillId="0" borderId="1" xfId="4" applyNumberFormat="1" applyFont="1" applyBorder="1" applyAlignment="1">
      <alignment horizontal="center" vertical="center"/>
    </xf>
    <xf numFmtId="0" fontId="6" fillId="0" borderId="0" xfId="6" applyNumberFormat="1" applyFont="1" applyBorder="1" applyAlignment="1">
      <alignment horizontal="center" vertical="center"/>
    </xf>
    <xf numFmtId="167" fontId="6" fillId="0" borderId="0" xfId="4" applyNumberFormat="1" applyFont="1" applyBorder="1" applyAlignment="1">
      <alignment horizontal="center" vertical="center"/>
    </xf>
    <xf numFmtId="0" fontId="4" fillId="0" borderId="0" xfId="4" applyFont="1" applyFill="1" applyBorder="1" applyAlignment="1">
      <alignment horizontal="left" vertical="center"/>
    </xf>
    <xf numFmtId="167" fontId="4" fillId="0" borderId="0" xfId="4" applyNumberFormat="1" applyFont="1" applyFill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2" borderId="1" xfId="4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49" fontId="5" fillId="6" borderId="1" xfId="4" applyNumberFormat="1" applyFont="1" applyFill="1" applyBorder="1" applyAlignment="1">
      <alignment horizontal="center" vertical="center" wrapText="1"/>
    </xf>
    <xf numFmtId="10" fontId="5" fillId="6" borderId="1" xfId="4" applyNumberFormat="1" applyFont="1" applyFill="1" applyBorder="1" applyAlignment="1">
      <alignment horizontal="center" vertical="center" wrapText="1"/>
    </xf>
    <xf numFmtId="0" fontId="4" fillId="6" borderId="1" xfId="4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10" fontId="4" fillId="0" borderId="0" xfId="4" applyNumberFormat="1" applyFont="1" applyFill="1" applyAlignment="1">
      <alignment vertical="center"/>
    </xf>
    <xf numFmtId="167" fontId="4" fillId="0" borderId="0" xfId="4" applyNumberFormat="1" applyFont="1" applyFill="1" applyAlignment="1">
      <alignment horizontal="center" vertical="center"/>
    </xf>
    <xf numFmtId="10" fontId="4" fillId="6" borderId="1" xfId="4" applyNumberFormat="1" applyFont="1" applyFill="1" applyBorder="1" applyAlignment="1">
      <alignment horizontal="center" vertical="center" wrapText="1"/>
    </xf>
    <xf numFmtId="10" fontId="5" fillId="0" borderId="0" xfId="4" applyNumberFormat="1" applyFont="1" applyFill="1" applyAlignment="1">
      <alignment horizontal="center" vertical="center"/>
    </xf>
    <xf numFmtId="0" fontId="5" fillId="0" borderId="0" xfId="6" applyFont="1" applyBorder="1" applyAlignment="1">
      <alignment vertical="center"/>
    </xf>
    <xf numFmtId="0" fontId="3" fillId="0" borderId="0" xfId="6" applyFont="1" applyBorder="1" applyAlignment="1">
      <alignment vertical="center"/>
    </xf>
    <xf numFmtId="0" fontId="4" fillId="0" borderId="1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vertical="center"/>
    </xf>
    <xf numFmtId="169" fontId="5" fillId="0" borderId="0" xfId="6" applyNumberFormat="1" applyFont="1" applyFill="1" applyBorder="1" applyAlignment="1">
      <alignment vertical="center"/>
    </xf>
    <xf numFmtId="0" fontId="5" fillId="0" borderId="0" xfId="6" applyFont="1" applyFill="1" applyBorder="1" applyAlignment="1">
      <alignment vertical="center"/>
    </xf>
    <xf numFmtId="169" fontId="6" fillId="0" borderId="0" xfId="6" applyNumberFormat="1" applyFont="1" applyFill="1" applyBorder="1" applyAlignment="1">
      <alignment vertical="center"/>
    </xf>
    <xf numFmtId="167" fontId="6" fillId="0" borderId="0" xfId="4" applyNumberFormat="1" applyFont="1" applyAlignment="1">
      <alignment vertical="center"/>
    </xf>
    <xf numFmtId="0" fontId="4" fillId="0" borderId="0" xfId="4" applyFont="1" applyBorder="1" applyAlignment="1">
      <alignment vertical="center"/>
    </xf>
    <xf numFmtId="0" fontId="5" fillId="2" borderId="1" xfId="4" applyFont="1" applyFill="1" applyBorder="1" applyAlignment="1">
      <alignment horizontal="center" vertical="center" wrapText="1"/>
    </xf>
    <xf numFmtId="0" fontId="5" fillId="0" borderId="1" xfId="4" applyNumberFormat="1" applyFont="1" applyBorder="1" applyAlignment="1">
      <alignment horizontal="center" vertical="center" wrapText="1"/>
    </xf>
    <xf numFmtId="169" fontId="5" fillId="0" borderId="1" xfId="4" applyNumberFormat="1" applyFont="1" applyBorder="1" applyAlignment="1">
      <alignment horizontal="center" vertical="center"/>
    </xf>
    <xf numFmtId="49" fontId="5" fillId="0" borderId="1" xfId="4" applyNumberFormat="1" applyFont="1" applyBorder="1" applyAlignment="1">
      <alignment horizontal="center" vertical="center"/>
    </xf>
    <xf numFmtId="0" fontId="2" fillId="0" borderId="0" xfId="3" applyAlignment="1">
      <alignment horizontal="center" vertical="center"/>
    </xf>
    <xf numFmtId="0" fontId="5" fillId="0" borderId="1" xfId="4" applyFont="1" applyBorder="1" applyAlignment="1">
      <alignment horizontal="left" vertical="center"/>
    </xf>
    <xf numFmtId="0" fontId="5" fillId="0" borderId="0" xfId="3" applyFont="1" applyAlignment="1">
      <alignment vertical="center"/>
    </xf>
    <xf numFmtId="170" fontId="12" fillId="0" borderId="0" xfId="1" applyFont="1" applyAlignment="1">
      <alignment vertical="center"/>
    </xf>
    <xf numFmtId="167" fontId="13" fillId="0" borderId="3" xfId="12" applyNumberFormat="1" applyFont="1" applyBorder="1" applyAlignment="1">
      <alignment horizontal="center" vertical="center"/>
    </xf>
    <xf numFmtId="0" fontId="18" fillId="0" borderId="0" xfId="13" applyFont="1"/>
    <xf numFmtId="0" fontId="18" fillId="0" borderId="0" xfId="13" applyFont="1" applyFill="1"/>
    <xf numFmtId="0" fontId="15" fillId="0" borderId="0" xfId="17" applyFont="1" applyAlignment="1">
      <alignment wrapText="1"/>
    </xf>
    <xf numFmtId="0" fontId="15" fillId="0" borderId="0" xfId="17" applyFont="1" applyFill="1" applyBorder="1" applyAlignment="1">
      <alignment horizontal="center" vertical="center" wrapText="1"/>
    </xf>
    <xf numFmtId="0" fontId="13" fillId="0" borderId="0" xfId="17" applyFont="1" applyFill="1" applyBorder="1" applyAlignment="1">
      <alignment horizontal="center" wrapText="1"/>
    </xf>
    <xf numFmtId="0" fontId="15" fillId="0" borderId="0" xfId="17" applyFont="1" applyFill="1" applyBorder="1" applyAlignment="1">
      <alignment horizontal="center" wrapText="1"/>
    </xf>
    <xf numFmtId="0" fontId="13" fillId="0" borderId="0" xfId="17" applyFont="1" applyFill="1" applyBorder="1" applyAlignment="1">
      <alignment vertical="center" wrapText="1"/>
    </xf>
    <xf numFmtId="2" fontId="13" fillId="0" borderId="0" xfId="17" applyNumberFormat="1" applyFont="1" applyFill="1" applyBorder="1" applyAlignment="1">
      <alignment vertical="center" wrapText="1"/>
    </xf>
    <xf numFmtId="44" fontId="13" fillId="0" borderId="0" xfId="20" applyFont="1" applyFill="1" applyBorder="1" applyAlignment="1">
      <alignment vertical="center" wrapText="1"/>
    </xf>
    <xf numFmtId="0" fontId="15" fillId="6" borderId="3" xfId="17" applyFont="1" applyFill="1" applyBorder="1" applyAlignment="1">
      <alignment horizontal="center" vertical="center" wrapText="1"/>
    </xf>
    <xf numFmtId="0" fontId="23" fillId="6" borderId="3" xfId="18" applyFont="1" applyFill="1" applyBorder="1" applyAlignment="1">
      <alignment horizontal="left" vertical="center" wrapText="1"/>
    </xf>
    <xf numFmtId="0" fontId="23" fillId="6" borderId="3" xfId="18" applyFont="1" applyFill="1" applyBorder="1" applyAlignment="1">
      <alignment horizontal="center" vertical="center"/>
    </xf>
    <xf numFmtId="44" fontId="23" fillId="6" borderId="3" xfId="19" applyFont="1" applyFill="1" applyBorder="1" applyAlignment="1">
      <alignment horizontal="left" vertical="center"/>
    </xf>
    <xf numFmtId="44" fontId="15" fillId="6" borderId="3" xfId="17" applyNumberFormat="1" applyFont="1" applyFill="1" applyBorder="1" applyAlignment="1">
      <alignment vertical="center" wrapText="1"/>
    </xf>
    <xf numFmtId="0" fontId="19" fillId="13" borderId="9" xfId="17" applyFont="1" applyFill="1" applyBorder="1" applyAlignment="1">
      <alignment horizontal="center" vertical="center" wrapText="1"/>
    </xf>
    <xf numFmtId="0" fontId="19" fillId="13" borderId="4" xfId="17" applyFont="1" applyFill="1" applyBorder="1" applyAlignment="1">
      <alignment horizontal="center" vertical="center" wrapText="1"/>
    </xf>
    <xf numFmtId="44" fontId="19" fillId="13" borderId="3" xfId="20" applyFont="1" applyFill="1" applyBorder="1" applyAlignment="1">
      <alignment vertical="center" wrapText="1"/>
    </xf>
    <xf numFmtId="0" fontId="10" fillId="0" borderId="0" xfId="17" applyFont="1" applyAlignment="1">
      <alignment vertical="center"/>
    </xf>
    <xf numFmtId="0" fontId="25" fillId="0" borderId="0" xfId="7" applyFont="1"/>
    <xf numFmtId="10" fontId="26" fillId="0" borderId="0" xfId="21" applyNumberFormat="1" applyFont="1"/>
    <xf numFmtId="10" fontId="26" fillId="0" borderId="0" xfId="21" applyNumberFormat="1" applyFont="1" applyBorder="1"/>
    <xf numFmtId="170" fontId="12" fillId="0" borderId="0" xfId="1" applyFont="1" applyBorder="1" applyAlignment="1">
      <alignment vertical="center"/>
    </xf>
    <xf numFmtId="0" fontId="22" fillId="6" borderId="3" xfId="17" applyFont="1" applyFill="1" applyBorder="1" applyAlignment="1">
      <alignment horizontal="center" vertical="center" wrapText="1"/>
    </xf>
    <xf numFmtId="167" fontId="15" fillId="6" borderId="3" xfId="17" applyNumberFormat="1" applyFont="1" applyFill="1" applyBorder="1" applyAlignment="1">
      <alignment horizontal="center" vertical="center"/>
    </xf>
    <xf numFmtId="8" fontId="26" fillId="0" borderId="0" xfId="21" applyNumberFormat="1" applyFont="1" applyBorder="1" applyAlignment="1">
      <alignment horizontal="center" vertical="center"/>
    </xf>
    <xf numFmtId="10" fontId="10" fillId="0" borderId="0" xfId="2" applyNumberFormat="1" applyFont="1" applyBorder="1" applyAlignment="1">
      <alignment horizontal="center" vertical="center"/>
    </xf>
    <xf numFmtId="0" fontId="11" fillId="6" borderId="0" xfId="17" applyFont="1" applyFill="1" applyAlignment="1">
      <alignment vertical="center"/>
    </xf>
    <xf numFmtId="0" fontId="10" fillId="6" borderId="0" xfId="17" applyFont="1" applyFill="1" applyAlignment="1">
      <alignment vertical="center"/>
    </xf>
    <xf numFmtId="0" fontId="10" fillId="0" borderId="0" xfId="17" applyFont="1" applyBorder="1" applyAlignment="1">
      <alignment vertical="center"/>
    </xf>
    <xf numFmtId="0" fontId="17" fillId="0" borderId="0" xfId="17" applyFont="1" applyBorder="1" applyAlignment="1">
      <alignment vertical="center"/>
    </xf>
    <xf numFmtId="10" fontId="17" fillId="0" borderId="0" xfId="2" applyNumberFormat="1" applyFont="1" applyBorder="1" applyAlignment="1">
      <alignment horizontal="right" vertical="center"/>
    </xf>
    <xf numFmtId="0" fontId="4" fillId="0" borderId="0" xfId="7" applyFont="1" applyAlignment="1">
      <alignment horizontal="center" vertical="center"/>
    </xf>
    <xf numFmtId="0" fontId="14" fillId="6" borderId="3" xfId="17" applyFont="1" applyFill="1" applyBorder="1" applyAlignment="1">
      <alignment horizontal="center" vertical="center" wrapText="1"/>
    </xf>
    <xf numFmtId="0" fontId="13" fillId="6" borderId="3" xfId="17" applyFont="1" applyFill="1" applyBorder="1" applyAlignment="1">
      <alignment horizontal="center" vertical="center"/>
    </xf>
    <xf numFmtId="0" fontId="4" fillId="0" borderId="0" xfId="7" applyFont="1" applyAlignment="1">
      <alignment horizontal="center" vertical="center"/>
    </xf>
    <xf numFmtId="0" fontId="27" fillId="6" borderId="0" xfId="17" applyFont="1" applyFill="1" applyBorder="1" applyAlignment="1">
      <alignment horizontal="center" vertical="center" wrapText="1"/>
    </xf>
    <xf numFmtId="8" fontId="10" fillId="0" borderId="0" xfId="17" applyNumberFormat="1" applyFont="1" applyAlignment="1">
      <alignment vertical="center"/>
    </xf>
    <xf numFmtId="167" fontId="28" fillId="6" borderId="0" xfId="17" applyNumberFormat="1" applyFont="1" applyFill="1" applyBorder="1" applyAlignment="1">
      <alignment horizontal="center" vertical="center"/>
    </xf>
    <xf numFmtId="167" fontId="13" fillId="0" borderId="0" xfId="12" applyNumberFormat="1" applyFont="1" applyBorder="1" applyAlignment="1">
      <alignment horizontal="center" vertical="center"/>
    </xf>
    <xf numFmtId="172" fontId="26" fillId="0" borderId="0" xfId="21" applyNumberFormat="1" applyFont="1" applyBorder="1" applyAlignment="1">
      <alignment horizontal="center" vertical="center"/>
    </xf>
    <xf numFmtId="10" fontId="25" fillId="0" borderId="1" xfId="22" applyNumberFormat="1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49" fontId="5" fillId="0" borderId="1" xfId="4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left" vertical="center"/>
    </xf>
    <xf numFmtId="0" fontId="4" fillId="0" borderId="1" xfId="4" applyFont="1" applyFill="1" applyBorder="1" applyAlignment="1">
      <alignment horizontal="center" vertical="center"/>
    </xf>
    <xf numFmtId="0" fontId="4" fillId="6" borderId="1" xfId="4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/>
    </xf>
    <xf numFmtId="0" fontId="4" fillId="0" borderId="1" xfId="4" applyFont="1" applyBorder="1" applyAlignment="1">
      <alignment vertical="center"/>
    </xf>
    <xf numFmtId="0" fontId="28" fillId="0" borderId="0" xfId="3" applyFont="1" applyAlignment="1">
      <alignment horizontal="center" vertical="center"/>
    </xf>
    <xf numFmtId="0" fontId="28" fillId="0" borderId="26" xfId="3" applyFont="1" applyBorder="1" applyAlignment="1">
      <alignment horizontal="center" vertical="center"/>
    </xf>
    <xf numFmtId="0" fontId="4" fillId="0" borderId="27" xfId="4" applyFont="1" applyFill="1" applyBorder="1" applyAlignment="1">
      <alignment horizontal="center" vertical="center" wrapText="1"/>
    </xf>
    <xf numFmtId="168" fontId="5" fillId="0" borderId="27" xfId="4" applyNumberFormat="1" applyFont="1" applyFill="1" applyBorder="1" applyAlignment="1">
      <alignment horizontal="center" vertical="center" wrapText="1"/>
    </xf>
    <xf numFmtId="168" fontId="4" fillId="0" borderId="27" xfId="4" applyNumberFormat="1" applyFont="1" applyFill="1" applyBorder="1" applyAlignment="1">
      <alignment horizontal="center" vertical="center"/>
    </xf>
    <xf numFmtId="167" fontId="5" fillId="0" borderId="27" xfId="4" applyNumberFormat="1" applyFont="1" applyFill="1" applyBorder="1" applyAlignment="1">
      <alignment horizontal="center" vertical="center" wrapText="1"/>
    </xf>
    <xf numFmtId="167" fontId="4" fillId="0" borderId="27" xfId="4" applyNumberFormat="1" applyFont="1" applyFill="1" applyBorder="1" applyAlignment="1">
      <alignment horizontal="center" vertical="center"/>
    </xf>
    <xf numFmtId="167" fontId="5" fillId="0" borderId="27" xfId="6" applyNumberFormat="1" applyFont="1" applyBorder="1" applyAlignment="1">
      <alignment horizontal="center" vertical="center"/>
    </xf>
    <xf numFmtId="0" fontId="4" fillId="2" borderId="27" xfId="4" applyFont="1" applyFill="1" applyBorder="1" applyAlignment="1">
      <alignment horizontal="center" vertical="center" wrapText="1"/>
    </xf>
    <xf numFmtId="168" fontId="4" fillId="6" borderId="27" xfId="4" applyNumberFormat="1" applyFont="1" applyFill="1" applyBorder="1" applyAlignment="1">
      <alignment horizontal="center" vertical="center"/>
    </xf>
    <xf numFmtId="168" fontId="5" fillId="0" borderId="27" xfId="4" applyNumberFormat="1" applyFont="1" applyBorder="1" applyAlignment="1">
      <alignment horizontal="right" vertical="center"/>
    </xf>
    <xf numFmtId="168" fontId="4" fillId="0" borderId="27" xfId="4" applyNumberFormat="1" applyFont="1" applyBorder="1" applyAlignment="1">
      <alignment horizontal="right" vertical="center"/>
    </xf>
    <xf numFmtId="169" fontId="4" fillId="0" borderId="27" xfId="4" applyNumberFormat="1" applyFont="1" applyBorder="1" applyAlignment="1">
      <alignment horizontal="right" vertical="center"/>
    </xf>
    <xf numFmtId="0" fontId="5" fillId="2" borderId="27" xfId="4" applyFont="1" applyFill="1" applyBorder="1" applyAlignment="1">
      <alignment horizontal="center" vertical="center" wrapText="1"/>
    </xf>
    <xf numFmtId="169" fontId="5" fillId="0" borderId="27" xfId="4" applyNumberFormat="1" applyFont="1" applyBorder="1" applyAlignment="1">
      <alignment horizontal="center" vertical="center"/>
    </xf>
    <xf numFmtId="169" fontId="5" fillId="2" borderId="27" xfId="4" applyNumberFormat="1" applyFont="1" applyFill="1" applyBorder="1" applyAlignment="1">
      <alignment horizontal="center" vertical="center"/>
    </xf>
    <xf numFmtId="0" fontId="4" fillId="0" borderId="27" xfId="4" applyFont="1" applyBorder="1" applyAlignment="1">
      <alignment horizontal="center" vertical="center"/>
    </xf>
    <xf numFmtId="169" fontId="5" fillId="0" borderId="27" xfId="4" applyNumberFormat="1" applyFont="1" applyBorder="1" applyAlignment="1">
      <alignment horizontal="right" vertical="center"/>
    </xf>
    <xf numFmtId="0" fontId="28" fillId="14" borderId="28" xfId="3" applyFont="1" applyFill="1" applyBorder="1" applyAlignment="1">
      <alignment horizontal="center" vertical="center"/>
    </xf>
    <xf numFmtId="0" fontId="28" fillId="14" borderId="29" xfId="3" applyFont="1" applyFill="1" applyBorder="1" applyAlignment="1">
      <alignment horizontal="center" vertical="center"/>
    </xf>
    <xf numFmtId="0" fontId="28" fillId="14" borderId="29" xfId="4" applyFont="1" applyFill="1" applyBorder="1" applyAlignment="1">
      <alignment horizontal="center" vertical="center" wrapText="1"/>
    </xf>
    <xf numFmtId="173" fontId="28" fillId="14" borderId="29" xfId="3" applyNumberFormat="1" applyFont="1" applyFill="1" applyBorder="1" applyAlignment="1">
      <alignment horizontal="center" vertical="center"/>
    </xf>
    <xf numFmtId="168" fontId="28" fillId="14" borderId="29" xfId="3" applyNumberFormat="1" applyFont="1" applyFill="1" applyBorder="1" applyAlignment="1">
      <alignment horizontal="center" vertical="center"/>
    </xf>
    <xf numFmtId="167" fontId="28" fillId="14" borderId="29" xfId="3" applyNumberFormat="1" applyFont="1" applyFill="1" applyBorder="1" applyAlignment="1">
      <alignment horizontal="center" vertical="center"/>
    </xf>
    <xf numFmtId="0" fontId="28" fillId="14" borderId="29" xfId="6" applyFont="1" applyFill="1" applyBorder="1" applyAlignment="1">
      <alignment horizontal="center" vertical="center"/>
    </xf>
    <xf numFmtId="0" fontId="28" fillId="14" borderId="30" xfId="3" applyFont="1" applyFill="1" applyBorder="1" applyAlignment="1">
      <alignment horizontal="center" vertical="center"/>
    </xf>
    <xf numFmtId="173" fontId="28" fillId="2" borderId="29" xfId="3" applyNumberFormat="1" applyFont="1" applyFill="1" applyBorder="1" applyAlignment="1">
      <alignment horizontal="center" vertical="center"/>
    </xf>
    <xf numFmtId="0" fontId="13" fillId="2" borderId="29" xfId="0" applyFont="1" applyFill="1" applyBorder="1" applyAlignment="1">
      <alignment horizontal="center" vertical="center"/>
    </xf>
    <xf numFmtId="0" fontId="32" fillId="14" borderId="13" xfId="0" applyFont="1" applyFill="1" applyBorder="1" applyAlignment="1">
      <alignment vertical="center"/>
    </xf>
    <xf numFmtId="0" fontId="32" fillId="14" borderId="14" xfId="0" applyFont="1" applyFill="1" applyBorder="1" applyAlignment="1">
      <alignment vertical="center"/>
    </xf>
    <xf numFmtId="4" fontId="8" fillId="14" borderId="15" xfId="0" applyNumberFormat="1" applyFont="1" applyFill="1" applyBorder="1" applyAlignment="1">
      <alignment vertical="center"/>
    </xf>
    <xf numFmtId="4" fontId="8" fillId="14" borderId="16" xfId="0" applyNumberFormat="1" applyFont="1" applyFill="1" applyBorder="1" applyAlignment="1">
      <alignment vertical="center"/>
    </xf>
    <xf numFmtId="0" fontId="8" fillId="15" borderId="17" xfId="0" applyFont="1" applyFill="1" applyBorder="1" applyAlignment="1">
      <alignment horizontal="left" vertical="center"/>
    </xf>
    <xf numFmtId="4" fontId="8" fillId="15" borderId="17" xfId="0" applyNumberFormat="1" applyFont="1" applyFill="1" applyBorder="1" applyAlignment="1">
      <alignment horizontal="center" vertical="center"/>
    </xf>
    <xf numFmtId="0" fontId="4" fillId="6" borderId="0" xfId="0" applyFont="1" applyFill="1" applyBorder="1" applyAlignment="1">
      <alignment vertical="center"/>
    </xf>
    <xf numFmtId="4" fontId="8" fillId="14" borderId="18" xfId="0" applyNumberFormat="1" applyFont="1" applyFill="1" applyBorder="1" applyAlignment="1">
      <alignment vertical="center"/>
    </xf>
    <xf numFmtId="4" fontId="8" fillId="14" borderId="19" xfId="0" applyNumberFormat="1" applyFont="1" applyFill="1" applyBorder="1" applyAlignment="1">
      <alignment vertical="center"/>
    </xf>
    <xf numFmtId="0" fontId="32" fillId="16" borderId="13" xfId="0" applyFont="1" applyFill="1" applyBorder="1" applyAlignment="1">
      <alignment horizontal="left" vertical="center"/>
    </xf>
    <xf numFmtId="10" fontId="32" fillId="16" borderId="14" xfId="2" applyNumberFormat="1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left" vertical="center"/>
    </xf>
    <xf numFmtId="2" fontId="5" fillId="6" borderId="16" xfId="0" applyNumberFormat="1" applyFont="1" applyFill="1" applyBorder="1" applyAlignment="1">
      <alignment horizontal="center" vertical="center"/>
    </xf>
    <xf numFmtId="0" fontId="34" fillId="6" borderId="15" xfId="0" applyFont="1" applyFill="1" applyBorder="1" applyAlignment="1">
      <alignment horizontal="left" vertical="center"/>
    </xf>
    <xf numFmtId="4" fontId="34" fillId="6" borderId="16" xfId="0" applyNumberFormat="1" applyFont="1" applyFill="1" applyBorder="1" applyAlignment="1">
      <alignment horizontal="center" vertical="center"/>
    </xf>
    <xf numFmtId="4" fontId="5" fillId="6" borderId="16" xfId="0" applyNumberFormat="1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left" vertical="center"/>
    </xf>
    <xf numFmtId="4" fontId="4" fillId="6" borderId="16" xfId="0" applyNumberFormat="1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left" vertical="center"/>
    </xf>
    <xf numFmtId="4" fontId="8" fillId="6" borderId="19" xfId="0" applyNumberFormat="1" applyFont="1" applyFill="1" applyBorder="1" applyAlignment="1">
      <alignment horizontal="center" vertical="center"/>
    </xf>
    <xf numFmtId="0" fontId="32" fillId="16" borderId="14" xfId="0" applyFont="1" applyFill="1" applyBorder="1" applyAlignment="1">
      <alignment horizontal="left" vertical="center"/>
    </xf>
    <xf numFmtId="0" fontId="6" fillId="6" borderId="13" xfId="0" applyFont="1" applyFill="1" applyBorder="1" applyAlignment="1">
      <alignment horizontal="left" vertical="center"/>
    </xf>
    <xf numFmtId="10" fontId="5" fillId="6" borderId="14" xfId="2" applyNumberFormat="1" applyFont="1" applyFill="1" applyBorder="1" applyAlignment="1">
      <alignment horizontal="center" vertical="center"/>
    </xf>
    <xf numFmtId="10" fontId="5" fillId="6" borderId="16" xfId="2" applyNumberFormat="1" applyFont="1" applyFill="1" applyBorder="1" applyAlignment="1">
      <alignment horizontal="center" vertical="center"/>
    </xf>
    <xf numFmtId="0" fontId="8" fillId="15" borderId="20" xfId="0" applyFont="1" applyFill="1" applyBorder="1" applyAlignment="1">
      <alignment horizontal="left" vertical="center"/>
    </xf>
    <xf numFmtId="4" fontId="8" fillId="15" borderId="21" xfId="0" applyNumberFormat="1" applyFont="1" applyFill="1" applyBorder="1" applyAlignment="1">
      <alignment horizontal="center" vertical="center"/>
    </xf>
    <xf numFmtId="0" fontId="8" fillId="6" borderId="0" xfId="0" applyFont="1" applyFill="1" applyBorder="1" applyAlignment="1">
      <alignment vertical="center"/>
    </xf>
    <xf numFmtId="0" fontId="32" fillId="14" borderId="13" xfId="0" applyFont="1" applyFill="1" applyBorder="1" applyAlignment="1">
      <alignment horizontal="left" vertical="center"/>
    </xf>
    <xf numFmtId="0" fontId="32" fillId="14" borderId="14" xfId="0" applyFont="1" applyFill="1" applyBorder="1" applyAlignment="1">
      <alignment horizontal="left" vertical="center"/>
    </xf>
    <xf numFmtId="0" fontId="8" fillId="15" borderId="15" xfId="0" applyFont="1" applyFill="1" applyBorder="1" applyAlignment="1">
      <alignment vertical="center"/>
    </xf>
    <xf numFmtId="0" fontId="32" fillId="15" borderId="16" xfId="0" applyFont="1" applyFill="1" applyBorder="1" applyAlignment="1">
      <alignment vertical="center"/>
    </xf>
    <xf numFmtId="4" fontId="8" fillId="15" borderId="18" xfId="23" applyNumberFormat="1" applyFont="1" applyFill="1" applyBorder="1" applyAlignment="1">
      <alignment vertical="center"/>
    </xf>
    <xf numFmtId="4" fontId="32" fillId="15" borderId="19" xfId="23" applyNumberFormat="1" applyFont="1" applyFill="1" applyBorder="1" applyAlignment="1">
      <alignment vertical="center"/>
    </xf>
    <xf numFmtId="0" fontId="32" fillId="6" borderId="0" xfId="0" applyFont="1" applyFill="1" applyBorder="1" applyAlignment="1">
      <alignment vertical="center"/>
    </xf>
    <xf numFmtId="44" fontId="4" fillId="0" borderId="3" xfId="23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4" fontId="4" fillId="0" borderId="3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vertical="center"/>
    </xf>
    <xf numFmtId="4" fontId="4" fillId="0" borderId="4" xfId="0" applyNumberFormat="1" applyFont="1" applyFill="1" applyBorder="1" applyAlignment="1">
      <alignment horizontal="center" vertical="center"/>
    </xf>
    <xf numFmtId="0" fontId="32" fillId="15" borderId="3" xfId="0" applyFont="1" applyFill="1" applyBorder="1" applyAlignment="1">
      <alignment vertical="center"/>
    </xf>
    <xf numFmtId="4" fontId="32" fillId="15" borderId="3" xfId="0" applyNumberFormat="1" applyFont="1" applyFill="1" applyBorder="1" applyAlignment="1">
      <alignment horizontal="center" vertical="center"/>
    </xf>
    <xf numFmtId="2" fontId="4" fillId="6" borderId="0" xfId="0" applyNumberFormat="1" applyFont="1" applyFill="1" applyBorder="1" applyAlignment="1">
      <alignment vertical="center"/>
    </xf>
    <xf numFmtId="0" fontId="4" fillId="0" borderId="0" xfId="7" applyFont="1" applyAlignment="1">
      <alignment horizontal="center" vertical="center"/>
    </xf>
    <xf numFmtId="0" fontId="13" fillId="6" borderId="10" xfId="17" applyFont="1" applyFill="1" applyBorder="1" applyAlignment="1">
      <alignment horizontal="center" vertical="center"/>
    </xf>
    <xf numFmtId="0" fontId="13" fillId="6" borderId="11" xfId="17" applyFont="1" applyFill="1" applyBorder="1" applyAlignment="1">
      <alignment horizontal="center" vertical="center"/>
    </xf>
    <xf numFmtId="0" fontId="13" fillId="6" borderId="12" xfId="17" applyFont="1" applyFill="1" applyBorder="1" applyAlignment="1">
      <alignment horizontal="center" vertical="center"/>
    </xf>
    <xf numFmtId="0" fontId="32" fillId="14" borderId="20" xfId="0" applyFont="1" applyFill="1" applyBorder="1" applyAlignment="1">
      <alignment horizontal="center" vertical="center"/>
    </xf>
    <xf numFmtId="0" fontId="32" fillId="14" borderId="21" xfId="0" applyFont="1" applyFill="1" applyBorder="1" applyAlignment="1">
      <alignment horizontal="center" vertical="center"/>
    </xf>
    <xf numFmtId="0" fontId="32" fillId="14" borderId="22" xfId="0" applyFont="1" applyFill="1" applyBorder="1" applyAlignment="1">
      <alignment horizontal="center" vertical="center"/>
    </xf>
    <xf numFmtId="0" fontId="32" fillId="14" borderId="23" xfId="0" applyFont="1" applyFill="1" applyBorder="1" applyAlignment="1">
      <alignment horizontal="center" vertical="center"/>
    </xf>
    <xf numFmtId="44" fontId="4" fillId="0" borderId="4" xfId="23" applyFont="1" applyFill="1" applyBorder="1" applyAlignment="1">
      <alignment horizontal="justify" vertical="center"/>
    </xf>
    <xf numFmtId="44" fontId="4" fillId="0" borderId="24" xfId="23" applyFont="1" applyFill="1" applyBorder="1" applyAlignment="1">
      <alignment horizontal="justify" vertical="center"/>
    </xf>
    <xf numFmtId="44" fontId="4" fillId="0" borderId="25" xfId="23" applyFont="1" applyFill="1" applyBorder="1" applyAlignment="1">
      <alignment horizontal="justify" vertical="center"/>
    </xf>
    <xf numFmtId="4" fontId="4" fillId="0" borderId="4" xfId="0" applyNumberFormat="1" applyFont="1" applyFill="1" applyBorder="1" applyAlignment="1">
      <alignment horizontal="center" vertical="center"/>
    </xf>
    <xf numFmtId="4" fontId="4" fillId="0" borderId="24" xfId="0" applyNumberFormat="1" applyFont="1" applyFill="1" applyBorder="1" applyAlignment="1">
      <alignment horizontal="center" vertical="center"/>
    </xf>
    <xf numFmtId="4" fontId="4" fillId="0" borderId="25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justify" vertical="center"/>
    </xf>
    <xf numFmtId="0" fontId="4" fillId="0" borderId="14" xfId="0" applyFont="1" applyFill="1" applyBorder="1" applyAlignment="1">
      <alignment horizontal="justify" vertical="center"/>
    </xf>
    <xf numFmtId="0" fontId="4" fillId="0" borderId="15" xfId="0" applyFont="1" applyFill="1" applyBorder="1" applyAlignment="1">
      <alignment horizontal="justify" vertical="center"/>
    </xf>
    <xf numFmtId="0" fontId="4" fillId="0" borderId="16" xfId="0" applyFont="1" applyFill="1" applyBorder="1" applyAlignment="1">
      <alignment horizontal="justify" vertical="center"/>
    </xf>
    <xf numFmtId="0" fontId="4" fillId="0" borderId="18" xfId="0" applyFont="1" applyFill="1" applyBorder="1" applyAlignment="1">
      <alignment horizontal="justify" vertical="center"/>
    </xf>
    <xf numFmtId="0" fontId="4" fillId="0" borderId="19" xfId="0" applyFont="1" applyFill="1" applyBorder="1" applyAlignment="1">
      <alignment horizontal="justify" vertical="center"/>
    </xf>
    <xf numFmtId="0" fontId="31" fillId="2" borderId="31" xfId="3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 wrapText="1"/>
    </xf>
    <xf numFmtId="164" fontId="4" fillId="0" borderId="1" xfId="4" applyNumberFormat="1" applyFont="1" applyFill="1" applyBorder="1" applyAlignment="1">
      <alignment horizontal="center" vertical="center" wrapText="1"/>
    </xf>
    <xf numFmtId="14" fontId="5" fillId="0" borderId="1" xfId="4" applyNumberFormat="1" applyFont="1" applyFill="1" applyBorder="1" applyAlignment="1">
      <alignment horizontal="center" vertical="center" wrapText="1"/>
    </xf>
    <xf numFmtId="164" fontId="5" fillId="0" borderId="1" xfId="4" applyNumberFormat="1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5" fillId="0" borderId="1" xfId="4" applyNumberFormat="1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164" fontId="4" fillId="0" borderId="1" xfId="4" applyNumberFormat="1" applyFont="1" applyFill="1" applyBorder="1" applyAlignment="1">
      <alignment horizontal="left" vertical="center" wrapText="1"/>
    </xf>
    <xf numFmtId="49" fontId="5" fillId="0" borderId="1" xfId="4" applyNumberFormat="1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  <xf numFmtId="0" fontId="5" fillId="0" borderId="1" xfId="5" applyNumberFormat="1" applyFont="1" applyFill="1" applyBorder="1" applyAlignment="1">
      <alignment horizontal="center" vertical="center" wrapText="1"/>
    </xf>
    <xf numFmtId="167" fontId="5" fillId="0" borderId="1" xfId="5" applyNumberFormat="1" applyFont="1" applyFill="1" applyBorder="1" applyAlignment="1">
      <alignment horizontal="center" vertical="center"/>
    </xf>
    <xf numFmtId="165" fontId="4" fillId="0" borderId="1" xfId="4" applyNumberFormat="1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left" vertical="center"/>
    </xf>
    <xf numFmtId="0" fontId="4" fillId="3" borderId="0" xfId="4" applyFont="1" applyFill="1" applyBorder="1" applyAlignment="1">
      <alignment horizontal="center" vertical="center"/>
    </xf>
    <xf numFmtId="0" fontId="4" fillId="4" borderId="1" xfId="4" applyFont="1" applyFill="1" applyBorder="1" applyAlignment="1">
      <alignment horizontal="center" vertical="center" wrapText="1"/>
    </xf>
    <xf numFmtId="0" fontId="4" fillId="4" borderId="27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left" vertical="center" wrapText="1"/>
    </xf>
    <xf numFmtId="0" fontId="5" fillId="0" borderId="0" xfId="6" applyFont="1" applyBorder="1" applyAlignment="1">
      <alignment horizontal="left" vertical="center"/>
    </xf>
    <xf numFmtId="0" fontId="5" fillId="6" borderId="1" xfId="4" applyFont="1" applyFill="1" applyBorder="1" applyAlignment="1">
      <alignment horizontal="left" vertical="center" wrapText="1"/>
    </xf>
    <xf numFmtId="0" fontId="4" fillId="6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vertical="center" wrapText="1"/>
    </xf>
    <xf numFmtId="0" fontId="5" fillId="0" borderId="1" xfId="4" applyFont="1" applyBorder="1" applyAlignment="1">
      <alignment vertical="center"/>
    </xf>
    <xf numFmtId="0" fontId="4" fillId="2" borderId="1" xfId="4" applyFont="1" applyFill="1" applyBorder="1" applyAlignment="1">
      <alignment horizontal="center" vertical="center"/>
    </xf>
    <xf numFmtId="0" fontId="5" fillId="6" borderId="1" xfId="4" applyFont="1" applyFill="1" applyBorder="1" applyAlignment="1">
      <alignment horizontal="left" vertical="center"/>
    </xf>
    <xf numFmtId="0" fontId="4" fillId="5" borderId="2" xfId="4" applyFont="1" applyFill="1" applyBorder="1" applyAlignment="1">
      <alignment horizontal="left" vertical="center" wrapText="1"/>
    </xf>
    <xf numFmtId="0" fontId="4" fillId="0" borderId="1" xfId="4" applyFont="1" applyBorder="1" applyAlignment="1">
      <alignment vertical="center"/>
    </xf>
    <xf numFmtId="0" fontId="5" fillId="0" borderId="0" xfId="7" applyFont="1" applyAlignment="1">
      <alignment horizontal="center"/>
    </xf>
    <xf numFmtId="0" fontId="4" fillId="0" borderId="1" xfId="4" applyFont="1" applyBorder="1" applyAlignment="1">
      <alignment horizontal="left" vertical="center"/>
    </xf>
    <xf numFmtId="0" fontId="5" fillId="0" borderId="0" xfId="4" applyFont="1" applyBorder="1" applyAlignment="1">
      <alignment horizontal="center" vertical="center"/>
    </xf>
    <xf numFmtId="0" fontId="5" fillId="0" borderId="1" xfId="4" applyFont="1" applyBorder="1" applyAlignment="1">
      <alignment vertical="center" wrapText="1"/>
    </xf>
    <xf numFmtId="0" fontId="5" fillId="2" borderId="1" xfId="4" applyFont="1" applyFill="1" applyBorder="1" applyAlignment="1">
      <alignment horizontal="center" vertical="center"/>
    </xf>
    <xf numFmtId="0" fontId="4" fillId="2" borderId="27" xfId="4" applyFont="1" applyFill="1" applyBorder="1" applyAlignment="1">
      <alignment horizontal="center" vertical="center"/>
    </xf>
    <xf numFmtId="0" fontId="13" fillId="0" borderId="1" xfId="13" applyFont="1" applyBorder="1" applyAlignment="1">
      <alignment horizontal="center" vertical="center" wrapText="1"/>
    </xf>
    <xf numFmtId="0" fontId="13" fillId="7" borderId="1" xfId="13" applyFont="1" applyFill="1" applyBorder="1" applyAlignment="1">
      <alignment horizontal="center" vertical="center" wrapText="1"/>
    </xf>
    <xf numFmtId="0" fontId="13" fillId="8" borderId="1" xfId="13" applyFont="1" applyFill="1" applyBorder="1" applyAlignment="1">
      <alignment horizontal="center" vertical="center"/>
    </xf>
    <xf numFmtId="0" fontId="13" fillId="9" borderId="5" xfId="13" applyFont="1" applyFill="1" applyBorder="1" applyAlignment="1">
      <alignment horizontal="left" vertical="center" wrapText="1"/>
    </xf>
    <xf numFmtId="0" fontId="13" fillId="9" borderId="6" xfId="13" applyFont="1" applyFill="1" applyBorder="1" applyAlignment="1">
      <alignment horizontal="left" vertical="center" wrapText="1"/>
    </xf>
    <xf numFmtId="0" fontId="13" fillId="9" borderId="7" xfId="13" applyFont="1" applyFill="1" applyBorder="1" applyAlignment="1">
      <alignment horizontal="left" vertical="center" wrapText="1"/>
    </xf>
    <xf numFmtId="0" fontId="15" fillId="0" borderId="1" xfId="13" applyFont="1" applyBorder="1" applyAlignment="1">
      <alignment horizontal="center" vertical="center" wrapText="1"/>
    </xf>
    <xf numFmtId="0" fontId="13" fillId="10" borderId="8" xfId="13" applyFont="1" applyFill="1" applyBorder="1" applyAlignment="1">
      <alignment horizontal="center" vertical="center" wrapText="1"/>
    </xf>
    <xf numFmtId="0" fontId="13" fillId="8" borderId="1" xfId="13" applyFont="1" applyFill="1" applyBorder="1" applyAlignment="1">
      <alignment horizontal="center" vertical="center" wrapText="1"/>
    </xf>
    <xf numFmtId="0" fontId="13" fillId="0" borderId="1" xfId="13" applyFont="1" applyFill="1" applyBorder="1" applyAlignment="1">
      <alignment horizontal="center" vertical="center" wrapText="1"/>
    </xf>
    <xf numFmtId="0" fontId="13" fillId="0" borderId="1" xfId="13" applyFont="1" applyBorder="1" applyAlignment="1">
      <alignment horizontal="left" vertical="center" wrapText="1"/>
    </xf>
    <xf numFmtId="0" fontId="13" fillId="0" borderId="1" xfId="13" applyFont="1" applyFill="1" applyBorder="1" applyAlignment="1">
      <alignment horizontal="left" vertical="center" wrapText="1"/>
    </xf>
    <xf numFmtId="0" fontId="15" fillId="0" borderId="1" xfId="13" applyFont="1" applyFill="1" applyBorder="1" applyAlignment="1">
      <alignment horizontal="left" vertical="center"/>
    </xf>
    <xf numFmtId="0" fontId="15" fillId="0" borderId="1" xfId="13" applyFont="1" applyBorder="1" applyAlignment="1">
      <alignment horizontal="left" vertical="center" wrapText="1"/>
    </xf>
    <xf numFmtId="0" fontId="15" fillId="10" borderId="1" xfId="13" applyFont="1" applyFill="1" applyBorder="1" applyAlignment="1">
      <alignment horizontal="left" vertical="center" wrapText="1"/>
    </xf>
    <xf numFmtId="0" fontId="13" fillId="11" borderId="1" xfId="13" applyFont="1" applyFill="1" applyBorder="1" applyAlignment="1">
      <alignment horizontal="left" vertical="center" wrapText="1"/>
    </xf>
    <xf numFmtId="0" fontId="15" fillId="11" borderId="1" xfId="13" applyFont="1" applyFill="1" applyBorder="1" applyAlignment="1">
      <alignment horizontal="left" vertical="center" wrapText="1"/>
    </xf>
    <xf numFmtId="0" fontId="15" fillId="0" borderId="1" xfId="13" applyFont="1" applyBorder="1" applyAlignment="1">
      <alignment horizontal="left" vertical="center"/>
    </xf>
    <xf numFmtId="0" fontId="5" fillId="0" borderId="0" xfId="3" applyFont="1" applyAlignment="1">
      <alignment horizontal="center"/>
    </xf>
    <xf numFmtId="0" fontId="19" fillId="13" borderId="10" xfId="17" applyFont="1" applyFill="1" applyBorder="1" applyAlignment="1">
      <alignment horizontal="center" wrapText="1"/>
    </xf>
    <xf numFmtId="0" fontId="19" fillId="13" borderId="11" xfId="17" applyFont="1" applyFill="1" applyBorder="1" applyAlignment="1">
      <alignment horizontal="center" wrapText="1"/>
    </xf>
    <xf numFmtId="0" fontId="19" fillId="13" borderId="12" xfId="17" applyFont="1" applyFill="1" applyBorder="1" applyAlignment="1">
      <alignment horizontal="center" wrapText="1"/>
    </xf>
    <xf numFmtId="0" fontId="24" fillId="12" borderId="10" xfId="14" applyFont="1" applyFill="1" applyBorder="1" applyAlignment="1">
      <alignment horizontal="center"/>
    </xf>
    <xf numFmtId="0" fontId="24" fillId="12" borderId="11" xfId="14" applyFont="1" applyFill="1" applyBorder="1" applyAlignment="1">
      <alignment horizontal="center"/>
    </xf>
    <xf numFmtId="0" fontId="24" fillId="12" borderId="12" xfId="14" applyFont="1" applyFill="1" applyBorder="1" applyAlignment="1">
      <alignment horizontal="center"/>
    </xf>
    <xf numFmtId="0" fontId="15" fillId="0" borderId="0" xfId="13" applyFont="1" applyBorder="1" applyAlignment="1">
      <alignment horizontal="left" vertical="center" wrapText="1"/>
    </xf>
    <xf numFmtId="0" fontId="15" fillId="0" borderId="32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34" xfId="0" applyFont="1" applyBorder="1" applyAlignment="1">
      <alignment horizontal="left" vertical="center" wrapText="1"/>
    </xf>
    <xf numFmtId="10" fontId="15" fillId="17" borderId="32" xfId="24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</cellXfs>
  <cellStyles count="25">
    <cellStyle name="Default" xfId="14"/>
    <cellStyle name="Excel Built-in Currency 4" xfId="16"/>
    <cellStyle name="Moeda 2" xfId="23"/>
    <cellStyle name="Moeda 3 8" xfId="12"/>
    <cellStyle name="Moeda 3 9" xfId="19"/>
    <cellStyle name="Moeda 4 2 2" xfId="5"/>
    <cellStyle name="Moeda 52" xfId="20"/>
    <cellStyle name="Normal" xfId="0" builtinId="0"/>
    <cellStyle name="Normal 10 4" xfId="18"/>
    <cellStyle name="Normal 11 2 2" xfId="17"/>
    <cellStyle name="Normal 2 10" xfId="9"/>
    <cellStyle name="Normal 2 2 2" xfId="7"/>
    <cellStyle name="Normal 2 3 2" xfId="4"/>
    <cellStyle name="Normal 3 5 2" xfId="13"/>
    <cellStyle name="Normal 4 3 2 2" xfId="3"/>
    <cellStyle name="Normal 5 2" xfId="10"/>
    <cellStyle name="Normal 55" xfId="15"/>
    <cellStyle name="Normal 6 2" xfId="6"/>
    <cellStyle name="Normal 7 2 2" xfId="11"/>
    <cellStyle name="Porcentagem" xfId="2" builtinId="5"/>
    <cellStyle name="Porcentagem 2 2 2" xfId="21"/>
    <cellStyle name="Porcentagem 4" xfId="24"/>
    <cellStyle name="Porcentagem 6 2" xfId="22"/>
    <cellStyle name="Separador de milhares 6 2" xfId="8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219075</xdr:colOff>
      <xdr:row>0</xdr:row>
      <xdr:rowOff>0</xdr:rowOff>
    </xdr:from>
    <xdr:ext cx="2545080" cy="693420"/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t="29230" r="1745" b="41858"/>
        <a:stretch/>
      </xdr:blipFill>
      <xdr:spPr bwMode="auto">
        <a:xfrm>
          <a:off x="2571750" y="0"/>
          <a:ext cx="2545080" cy="6934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1857375</xdr:colOff>
      <xdr:row>0</xdr:row>
      <xdr:rowOff>0</xdr:rowOff>
    </xdr:from>
    <xdr:ext cx="2545080" cy="693420"/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t="29230" r="1745" b="41858"/>
        <a:stretch/>
      </xdr:blipFill>
      <xdr:spPr bwMode="auto">
        <a:xfrm>
          <a:off x="2981325" y="0"/>
          <a:ext cx="2545080" cy="6934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1857375</xdr:colOff>
      <xdr:row>0</xdr:row>
      <xdr:rowOff>0</xdr:rowOff>
    </xdr:from>
    <xdr:ext cx="2545080" cy="693420"/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t="29230" r="1745" b="41858"/>
        <a:stretch/>
      </xdr:blipFill>
      <xdr:spPr bwMode="auto">
        <a:xfrm>
          <a:off x="2981325" y="0"/>
          <a:ext cx="2545080" cy="6934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1857375</xdr:colOff>
      <xdr:row>0</xdr:row>
      <xdr:rowOff>0</xdr:rowOff>
    </xdr:from>
    <xdr:ext cx="2545080" cy="693420"/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t="29230" r="1745" b="41858"/>
        <a:stretch/>
      </xdr:blipFill>
      <xdr:spPr bwMode="auto">
        <a:xfrm>
          <a:off x="2981325" y="0"/>
          <a:ext cx="2545080" cy="6934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1857375</xdr:colOff>
      <xdr:row>0</xdr:row>
      <xdr:rowOff>0</xdr:rowOff>
    </xdr:from>
    <xdr:ext cx="2545080" cy="693420"/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t="29230" r="1745" b="41858"/>
        <a:stretch/>
      </xdr:blipFill>
      <xdr:spPr bwMode="auto">
        <a:xfrm>
          <a:off x="2981325" y="0"/>
          <a:ext cx="2545080" cy="6934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1933575</xdr:colOff>
      <xdr:row>0</xdr:row>
      <xdr:rowOff>0</xdr:rowOff>
    </xdr:from>
    <xdr:ext cx="2545080" cy="693420"/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t="29230" r="1745" b="41858"/>
        <a:stretch/>
      </xdr:blipFill>
      <xdr:spPr bwMode="auto">
        <a:xfrm>
          <a:off x="2371725" y="0"/>
          <a:ext cx="2545080" cy="6934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dasrv05\files\Financeiro\Informa&#231;&#245;es%20P%20Motta\Informa&#231;&#245;es%202003\Q103_Revew_Martha_Mar\Varia&#231;&#245;esCCost_MarthaFev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indasrv05/files/Financeiro/Informa&#231;&#245;es%20P%20Motta/Informa&#231;&#245;es%202003/Q103_Revew_Martha_Mar/Varia&#231;&#245;esCCost_MarthaFev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6tt0ool099e\PATRICIA\PATRICIA\MUTUAL\OR&#199;AMENTOS%20EMPRESAS\SEBRAE\LICITA&#199;&#195;O%202015\SEGUNDA%20LICITA&#199;&#195;O-PERDEMOS\PLANILHA%20SEBRAE%204POR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6tt0ool099e\Users\adercomlima\Desktop\PLANILHA%20FORMA&#199;&#195;O%20DE%20PRE&#199;OS-MD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ssioE/AppData/Local/Microsoft/Windows/Temporary%20Internet%20Files/Content.Outlook/3AEULTKW/CAPA%20DE%20PROCESSO%20LTDA%20PI%20(3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Documents\C&#225;ssio%20-%20Or&#231;amentos\Or&#231;amentos%202018\PIAU&#205;\VIGIL&#194;NCIA\PRIVADO\Users\CassioE\AppData\Local\Microsoft\Windows\Temporary%20Internet%20Files\Content.Outlook\3AEULTKW\CAPA%20DE%20PROCESSO%20LTDA%20PI%20(3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ssioE/AppData/Local/Microsoft/Windows/Temporary%20Internet%20Files/Content.Outlook/0O7YXC7Y/CAPA%20DE%20PROCESSO%20LTDA%20PI%202%20(3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AppData\Local\Microsoft\Windows\Temporary%20Internet%20Files\Content.Outlook\Q4YDQRJD\CAPA%20DE%20PROCESSO%20VIGILANCIA%20P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AppData\Local\Microsoft\Windows\Temporary%20Internet%20Files\Content.Outlook\JVI4934C\CAPA%20UNIHOSP%20MA_VIGIA%20(3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I/Desktop/CAPA%20DE%20PROCESSO%20LTDA%20PI%202018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Documents\C&#225;ssio%20-%20Or&#231;amentos\Or&#231;amentos%202018\PIAU&#205;\VIGIL&#194;NCIA\PRIVADO\Users\CassioE\Downloads\CAPA%20DE%20PROCESSO%20LTDA%20PI%202017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Downloads\CAPA%20CODEM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AppData\Local\Microsoft\Windows\Temporary%20Internet%20Files\Content.Outlook\CT9URM8N\Condom&#237;nio%20Minas%20Village%20Residencial%20-%2018%203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Temporary%20Internet%20Files/Content.Outlook/W308FD0W/MOD%20-%20Planilha%20de%20Forma&#231;&#227;o%20de%20Pre&#231;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user\AppData\Local\Microsoft\Windows\Temporary%20Internet%20Files\Content.Outlook\W308FD0W\MOD%20-%20Planilha%20de%20Forma&#231;&#227;o%20de%20Pre&#231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CAPAS%20DE%20PROCESSO/VIGIL&#194;NCIA/CAPA%20DE%20PROCESSO%20VIGILANCIA%20AM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GiseleC\Configura&#231;&#245;es%20locais\Temporary%20Internet%20Files\Content.Outlook\L3L3EY00\CAPA%20DE%20PROCESSO%20VIGILANCIA%20AM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APAS%20DE%20PROCESSO\VIGIL&#194;NCIA\CAPA%20DE%20PROCESSO%20VIGILANCIA%20AM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DOWSNT\gelic\Meus%20documentos\Modelos\P-Moto-bo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NT/gelic/Meus%20documentos/Modelos/P-Moto-bo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AppData\Local\Temp\CAPA%20DE%20PROCESSO%20LTDA%20PI%20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AppData\Local\Microsoft\Windows\Temporary%20Internet%20Files\Content.Outlook\XPCU37BS\CAPA%20DE%20PROCESSO%20LTDA%20PI%20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mercial\Meus%20documentos\Licita&#231;&#245;es\04-06-23%20-%20Supremo%20Tribunal%20Federal%20-%20CV%2004-2004\Planilhas%20Propostas%20-%20STF%2004-2004%20zerad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45D990\CAPA%20DE%20PROCESSO%20VIGILANCIA%20MA%20CART&#211;RIO%203&#186;%20OFICI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LarissaC\Configura&#231;&#245;es%20locais\Temporary%20Internet%20Files\Content.Outlook\ZWYT0HCM\CAPA%20DE%20PROCESSO%20VIGILANCIA%20MA%20CART&#211;RIO%203&#186;%20OFICI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LarissaC\Configura&#231;&#245;es%20locais\Temporary%20Internet%20Files\Content.Outlook\ZWYT0HCM\FUNASA%20-%20LIMPEZA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6tt0ool099e\MUTUAL%20ARQUIVOS\PATRICIA\PATRICIA\MUTUAL\OR&#199;AMENTOS%20EMPRESAS\&#211;RG&#195;O%20ESTADUAL\ASSEMBLEIA-%20ALEPI\LICITA&#199;&#213;ES%202018\MAO%20DE%20OBRA%20-%20RP\PROPOSTA\LOTE%2002-OK\PLANILHA%20OR&#199;AMENTARIA-02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cicleiac/Desktop/CUSTO%20UNIFORME%20E%20MATERIAIS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Valcicleiac\Desktop\CUSTO%20UNIFORME%20E%20MATERIA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APlanOriginal"/>
      <sheetName val="Variação_YTD"/>
      <sheetName val="Variação_1ºTrim"/>
      <sheetName val="Variação_2ºTrim"/>
      <sheetName val="Variação_Ano"/>
      <sheetName val="Comentarios"/>
      <sheetName val="IGP Acumulado"/>
      <sheetName val="Chapas&amp;Folhas"/>
      <sheetName val="IGP_Acumulado"/>
      <sheetName val="DADOS"/>
      <sheetName val="Uniforme_Equipa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 GERAIS"/>
      <sheetName val="RECEPCIONISTA II"/>
      <sheetName val="RESUMO"/>
      <sheetName val="RESUMO GERAL"/>
      <sheetName val="MATERIAIS1"/>
      <sheetName val="EQUIPAMENTOS"/>
      <sheetName val="Plan1"/>
    </sheetNames>
    <sheetDataSet>
      <sheetData sheetId="0">
        <row r="7">
          <cell r="F7">
            <v>818.58</v>
          </cell>
        </row>
        <row r="12">
          <cell r="F12">
            <v>12.28</v>
          </cell>
        </row>
        <row r="19">
          <cell r="E19">
            <v>0.2</v>
          </cell>
        </row>
        <row r="20">
          <cell r="E20">
            <v>1.4999999999999999E-2</v>
          </cell>
        </row>
        <row r="21">
          <cell r="E21">
            <v>0.01</v>
          </cell>
        </row>
        <row r="22">
          <cell r="E22">
            <v>2E-3</v>
          </cell>
        </row>
        <row r="23">
          <cell r="E23">
            <v>2.5000000000000001E-2</v>
          </cell>
        </row>
        <row r="24">
          <cell r="E24">
            <v>0.08</v>
          </cell>
        </row>
        <row r="25">
          <cell r="E25">
            <v>0.02</v>
          </cell>
        </row>
        <row r="26">
          <cell r="E26">
            <v>6.0000000000000001E-3</v>
          </cell>
        </row>
        <row r="27">
          <cell r="E27">
            <v>0.3580000000000001</v>
          </cell>
          <cell r="F27">
            <v>297.45</v>
          </cell>
        </row>
        <row r="29">
          <cell r="E29">
            <v>0.1111</v>
          </cell>
        </row>
        <row r="30">
          <cell r="E30">
            <v>0.02</v>
          </cell>
        </row>
        <row r="31">
          <cell r="E31">
            <v>2.0000000000000001E-4</v>
          </cell>
        </row>
        <row r="32">
          <cell r="E32">
            <v>1.2800000000000001E-2</v>
          </cell>
        </row>
        <row r="33">
          <cell r="E33">
            <v>1.35E-2</v>
          </cell>
        </row>
        <row r="34">
          <cell r="E34">
            <v>3.5000000000000001E-3</v>
          </cell>
        </row>
        <row r="35">
          <cell r="E35">
            <v>8.3299999999999999E-2</v>
          </cell>
        </row>
        <row r="36">
          <cell r="E36">
            <v>0.24440000000000001</v>
          </cell>
          <cell r="F36">
            <v>203.08</v>
          </cell>
        </row>
        <row r="38">
          <cell r="E38">
            <v>3.4099999999999998E-2</v>
          </cell>
        </row>
        <row r="39">
          <cell r="E39">
            <v>5.4000000000000003E-3</v>
          </cell>
        </row>
        <row r="40">
          <cell r="E40">
            <v>0.04</v>
          </cell>
        </row>
        <row r="41">
          <cell r="E41">
            <v>7.9500000000000001E-2</v>
          </cell>
          <cell r="F41">
            <v>66.05</v>
          </cell>
        </row>
        <row r="43">
          <cell r="E43">
            <v>8.7495200000000023E-2</v>
          </cell>
        </row>
        <row r="44">
          <cell r="E44">
            <v>8.7495200000000023E-2</v>
          </cell>
          <cell r="F44">
            <v>72.7</v>
          </cell>
        </row>
        <row r="45">
          <cell r="F45">
            <v>341.83</v>
          </cell>
        </row>
        <row r="46">
          <cell r="E46">
            <v>0.76939520000000006</v>
          </cell>
          <cell r="F46">
            <v>639.26</v>
          </cell>
        </row>
        <row r="65">
          <cell r="E65">
            <v>0.04</v>
          </cell>
          <cell r="F65">
            <v>82.49</v>
          </cell>
        </row>
        <row r="66">
          <cell r="E66">
            <v>0.04</v>
          </cell>
        </row>
        <row r="67">
          <cell r="F67">
            <v>168.28</v>
          </cell>
        </row>
        <row r="72">
          <cell r="E72">
            <v>0.03</v>
          </cell>
        </row>
        <row r="73">
          <cell r="E73">
            <v>6.4999999999999997E-3</v>
          </cell>
        </row>
        <row r="74">
          <cell r="F74">
            <v>211.21623973727446</v>
          </cell>
        </row>
        <row r="77">
          <cell r="F77">
            <v>2441.81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BASE"/>
      <sheetName val="QUADRO RESUMO"/>
      <sheetName val="AGPORD"/>
      <sheetName val="AGPORN"/>
      <sheetName val="AGENTENOTURNO"/>
      <sheetName val="RESUMO"/>
    </sheetNames>
    <sheetDataSet>
      <sheetData sheetId="0"/>
      <sheetData sheetId="1"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1</v>
          </cell>
          <cell r="B8" t="str">
            <v>ADMINISTRADOR SENIOR</v>
          </cell>
          <cell r="C8">
            <v>2551.2116999999998</v>
          </cell>
          <cell r="D8">
            <v>0.112799</v>
          </cell>
          <cell r="E8">
            <v>2838.99</v>
          </cell>
          <cell r="F8">
            <v>0</v>
          </cell>
        </row>
        <row r="9">
          <cell r="A9">
            <v>2</v>
          </cell>
          <cell r="B9" t="str">
            <v>AGENTE ADMINISTRATIVO</v>
          </cell>
          <cell r="C9">
            <v>1076.1811</v>
          </cell>
          <cell r="D9">
            <v>0.112799</v>
          </cell>
          <cell r="E9">
            <v>1197.57</v>
          </cell>
          <cell r="F9">
            <v>0</v>
          </cell>
        </row>
        <row r="10">
          <cell r="A10">
            <v>3</v>
          </cell>
          <cell r="B10" t="str">
            <v>AGENTE DE LIMPEZA AREAS INSTITUCIONAIS</v>
          </cell>
          <cell r="C10">
            <v>827.83299999999997</v>
          </cell>
          <cell r="D10">
            <v>0.112799</v>
          </cell>
          <cell r="E10">
            <v>921.21</v>
          </cell>
          <cell r="F10">
            <v>0</v>
          </cell>
        </row>
        <row r="11">
          <cell r="A11">
            <v>4</v>
          </cell>
          <cell r="B11" t="str">
            <v>AGENTE DE LIMPEZA HOSPITALAR</v>
          </cell>
          <cell r="C11">
            <v>827.83299999999997</v>
          </cell>
          <cell r="D11">
            <v>0.112799</v>
          </cell>
          <cell r="E11">
            <v>921.21</v>
          </cell>
          <cell r="F11" t="str">
            <v>20% de Insalubridade</v>
          </cell>
        </row>
        <row r="12">
          <cell r="A12">
            <v>5</v>
          </cell>
          <cell r="B12" t="str">
            <v>AGENTE DE PORTARIA - NOTURNO</v>
          </cell>
          <cell r="C12">
            <v>908.24599999999998</v>
          </cell>
          <cell r="D12">
            <v>0.112799</v>
          </cell>
          <cell r="E12">
            <v>1010.7</v>
          </cell>
          <cell r="F12">
            <v>0</v>
          </cell>
        </row>
        <row r="13">
          <cell r="A13">
            <v>6</v>
          </cell>
          <cell r="B13" t="str">
            <v>AGENTE DE SAÚDE</v>
          </cell>
          <cell r="C13">
            <v>827.83299999999997</v>
          </cell>
          <cell r="D13">
            <v>0.112799</v>
          </cell>
          <cell r="E13">
            <v>921.21</v>
          </cell>
          <cell r="F13">
            <v>0</v>
          </cell>
        </row>
        <row r="14">
          <cell r="A14">
            <v>7</v>
          </cell>
          <cell r="B14" t="str">
            <v>AGENTE ESPECIALIZADO EM LIMPEZA</v>
          </cell>
          <cell r="C14">
            <v>827.83299999999997</v>
          </cell>
          <cell r="D14">
            <v>0.112799</v>
          </cell>
          <cell r="E14">
            <v>921.21</v>
          </cell>
          <cell r="F14">
            <v>0</v>
          </cell>
        </row>
        <row r="15">
          <cell r="A15">
            <v>8</v>
          </cell>
          <cell r="B15" t="str">
            <v>ALMOXARIFE</v>
          </cell>
          <cell r="C15">
            <v>946.09799999999996</v>
          </cell>
          <cell r="D15">
            <v>0.112799</v>
          </cell>
          <cell r="E15">
            <v>1052.82</v>
          </cell>
          <cell r="F15">
            <v>0</v>
          </cell>
        </row>
        <row r="16">
          <cell r="A16">
            <v>9</v>
          </cell>
          <cell r="B16" t="str">
            <v>APONTADOR</v>
          </cell>
          <cell r="C16">
            <v>827.83299999999997</v>
          </cell>
          <cell r="D16">
            <v>0.112799</v>
          </cell>
          <cell r="E16">
            <v>921.21</v>
          </cell>
          <cell r="F16">
            <v>0</v>
          </cell>
        </row>
        <row r="17">
          <cell r="A17">
            <v>10</v>
          </cell>
          <cell r="B17" t="str">
            <v>ARQUIVISTA</v>
          </cell>
          <cell r="C17">
            <v>844.38400000000001</v>
          </cell>
          <cell r="D17">
            <v>0.112799</v>
          </cell>
          <cell r="E17">
            <v>939.63</v>
          </cell>
          <cell r="F17">
            <v>0</v>
          </cell>
        </row>
        <row r="18">
          <cell r="A18">
            <v>11</v>
          </cell>
          <cell r="B18" t="str">
            <v>ARRUMADEIRA</v>
          </cell>
          <cell r="C18">
            <v>818.37099999999998</v>
          </cell>
          <cell r="D18">
            <v>0.112799</v>
          </cell>
          <cell r="E18">
            <v>910.68</v>
          </cell>
          <cell r="F18">
            <v>0</v>
          </cell>
        </row>
        <row r="19">
          <cell r="A19">
            <v>12</v>
          </cell>
          <cell r="B19" t="str">
            <v>ASSESSORISTA</v>
          </cell>
          <cell r="C19">
            <v>818.37099999999998</v>
          </cell>
          <cell r="D19">
            <v>0.112799</v>
          </cell>
          <cell r="E19">
            <v>910.68</v>
          </cell>
          <cell r="F19">
            <v>0</v>
          </cell>
        </row>
        <row r="20">
          <cell r="A20">
            <v>13</v>
          </cell>
          <cell r="B20" t="str">
            <v>ASSISTENTE DE ENFERMAGEM</v>
          </cell>
          <cell r="C20">
            <v>827.83299999999997</v>
          </cell>
          <cell r="D20">
            <v>0.112799</v>
          </cell>
          <cell r="E20">
            <v>921.21</v>
          </cell>
          <cell r="F20">
            <v>0</v>
          </cell>
        </row>
        <row r="21">
          <cell r="A21">
            <v>14</v>
          </cell>
          <cell r="B21" t="str">
            <v>ASSISTENTE SOCIAL</v>
          </cell>
          <cell r="C21">
            <v>3339.6918999999998</v>
          </cell>
          <cell r="D21">
            <v>0.112799</v>
          </cell>
          <cell r="E21">
            <v>3716.41</v>
          </cell>
          <cell r="F21">
            <v>0</v>
          </cell>
        </row>
        <row r="22">
          <cell r="A22">
            <v>15</v>
          </cell>
          <cell r="B22" t="str">
            <v>ATENDENTE</v>
          </cell>
          <cell r="C22">
            <v>827.83299999999997</v>
          </cell>
          <cell r="D22">
            <v>0.112799</v>
          </cell>
          <cell r="E22">
            <v>921.21</v>
          </cell>
          <cell r="F22">
            <v>0</v>
          </cell>
        </row>
        <row r="23">
          <cell r="A23">
            <v>16</v>
          </cell>
          <cell r="B23" t="str">
            <v>AUXILIAR ADMINIST. NIVEL SUPERIOR</v>
          </cell>
          <cell r="C23">
            <v>2551.2116999999998</v>
          </cell>
          <cell r="D23">
            <v>0.112799</v>
          </cell>
          <cell r="E23">
            <v>2838.99</v>
          </cell>
          <cell r="F23">
            <v>0</v>
          </cell>
        </row>
        <row r="24">
          <cell r="A24">
            <v>17</v>
          </cell>
          <cell r="B24" t="str">
            <v>AUXILIAR ADMINISTRATIVO I</v>
          </cell>
          <cell r="C24">
            <v>827.83299999999997</v>
          </cell>
          <cell r="D24">
            <v>0.112799</v>
          </cell>
          <cell r="E24">
            <v>921.21</v>
          </cell>
          <cell r="F24">
            <v>0</v>
          </cell>
        </row>
        <row r="25">
          <cell r="A25">
            <v>18</v>
          </cell>
          <cell r="B25" t="str">
            <v>AUXILIAR ADMINISTRATIVO II</v>
          </cell>
          <cell r="C25">
            <v>1076.1811</v>
          </cell>
          <cell r="D25">
            <v>0.112799</v>
          </cell>
          <cell r="E25">
            <v>1197.57</v>
          </cell>
          <cell r="F25">
            <v>0</v>
          </cell>
        </row>
        <row r="26">
          <cell r="A26">
            <v>19</v>
          </cell>
          <cell r="B26" t="str">
            <v>AUXILIAR DE ALMOXARIFADO</v>
          </cell>
          <cell r="C26">
            <v>818.37099999999998</v>
          </cell>
          <cell r="D26">
            <v>0.112799</v>
          </cell>
          <cell r="E26">
            <v>910.68</v>
          </cell>
          <cell r="F26">
            <v>0</v>
          </cell>
        </row>
        <row r="27">
          <cell r="A27">
            <v>20</v>
          </cell>
          <cell r="B27" t="str">
            <v>AUXILIAR DE BIBLIOTECA</v>
          </cell>
          <cell r="C27">
            <v>827.83299999999997</v>
          </cell>
          <cell r="D27">
            <v>0.112799</v>
          </cell>
          <cell r="E27">
            <v>921.21</v>
          </cell>
          <cell r="F27">
            <v>0</v>
          </cell>
        </row>
        <row r="28">
          <cell r="A28">
            <v>21</v>
          </cell>
          <cell r="B28" t="str">
            <v>AUXILIAR DE BOMBEIRO HIDRAULICO</v>
          </cell>
          <cell r="C28">
            <v>820.52200000000005</v>
          </cell>
          <cell r="D28">
            <v>0.112799</v>
          </cell>
          <cell r="E28">
            <v>913.08</v>
          </cell>
          <cell r="F28">
            <v>0</v>
          </cell>
        </row>
        <row r="29">
          <cell r="A29">
            <v>22</v>
          </cell>
          <cell r="B29" t="str">
            <v>AUXILIAR DE CAPATAZ</v>
          </cell>
          <cell r="C29">
            <v>818.37099999999998</v>
          </cell>
          <cell r="D29">
            <v>0.112799</v>
          </cell>
          <cell r="E29">
            <v>910.68</v>
          </cell>
          <cell r="F29">
            <v>0</v>
          </cell>
        </row>
        <row r="30">
          <cell r="A30">
            <v>23</v>
          </cell>
          <cell r="B30" t="str">
            <v>AUXILIAR DE COZINHA</v>
          </cell>
          <cell r="C30">
            <v>818.37099999999998</v>
          </cell>
          <cell r="D30">
            <v>0.112799</v>
          </cell>
          <cell r="E30">
            <v>910.68</v>
          </cell>
          <cell r="F30">
            <v>0</v>
          </cell>
        </row>
        <row r="31">
          <cell r="A31">
            <v>24</v>
          </cell>
          <cell r="B31" t="str">
            <v>AUXILIAR DE ESCRITÓRIO</v>
          </cell>
          <cell r="C31">
            <v>1000.499</v>
          </cell>
          <cell r="D31">
            <v>0.112799</v>
          </cell>
          <cell r="E31">
            <v>1113.3499999999999</v>
          </cell>
          <cell r="F31">
            <v>0</v>
          </cell>
        </row>
        <row r="32">
          <cell r="A32">
            <v>25</v>
          </cell>
          <cell r="B32" t="str">
            <v>AUXILIAR DE GESTÃO</v>
          </cell>
          <cell r="C32">
            <v>1000.499</v>
          </cell>
          <cell r="D32">
            <v>0.112799</v>
          </cell>
          <cell r="E32">
            <v>1113.3499999999999</v>
          </cell>
          <cell r="F32">
            <v>0</v>
          </cell>
        </row>
        <row r="33">
          <cell r="A33">
            <v>26</v>
          </cell>
          <cell r="B33" t="str">
            <v>AUXILIAR DE INFORMÁTICA</v>
          </cell>
          <cell r="C33">
            <v>1000.499</v>
          </cell>
          <cell r="D33">
            <v>0.112799</v>
          </cell>
          <cell r="E33">
            <v>1113.3499999999999</v>
          </cell>
          <cell r="F33">
            <v>0</v>
          </cell>
        </row>
        <row r="34">
          <cell r="A34">
            <v>27</v>
          </cell>
          <cell r="B34" t="str">
            <v>AUXILIAR DE LAVANDERIA</v>
          </cell>
          <cell r="C34">
            <v>818.37099999999998</v>
          </cell>
          <cell r="D34">
            <v>0.112799</v>
          </cell>
          <cell r="E34">
            <v>910.68</v>
          </cell>
          <cell r="F34">
            <v>0</v>
          </cell>
        </row>
        <row r="35">
          <cell r="A35">
            <v>28</v>
          </cell>
          <cell r="B35" t="str">
            <v>AUXILIAR DE MECÂNICO</v>
          </cell>
          <cell r="C35">
            <v>818.37099999999998</v>
          </cell>
          <cell r="D35">
            <v>0.112799</v>
          </cell>
          <cell r="E35">
            <v>910.68</v>
          </cell>
          <cell r="F35">
            <v>0</v>
          </cell>
        </row>
        <row r="36">
          <cell r="A36">
            <v>29</v>
          </cell>
          <cell r="B36" t="str">
            <v>AUXILIAR DE NUTRIÇÃO</v>
          </cell>
          <cell r="C36">
            <v>820.73199999999997</v>
          </cell>
          <cell r="D36">
            <v>0.112799</v>
          </cell>
          <cell r="E36">
            <v>913.31</v>
          </cell>
          <cell r="F36">
            <v>0</v>
          </cell>
        </row>
        <row r="37">
          <cell r="A37">
            <v>30</v>
          </cell>
          <cell r="B37" t="str">
            <v>AUXILIAR DE PRODUÇÃO</v>
          </cell>
          <cell r="C37">
            <v>820.73199999999997</v>
          </cell>
          <cell r="D37">
            <v>0.112799</v>
          </cell>
          <cell r="E37">
            <v>913.31</v>
          </cell>
          <cell r="F37">
            <v>0</v>
          </cell>
        </row>
        <row r="38">
          <cell r="A38">
            <v>31</v>
          </cell>
          <cell r="B38" t="str">
            <v>AUXILIAR DE REFEIÇÃO</v>
          </cell>
          <cell r="C38">
            <v>0</v>
          </cell>
          <cell r="D38">
            <v>0.112799</v>
          </cell>
          <cell r="E38">
            <v>913.31</v>
          </cell>
          <cell r="F38">
            <v>0</v>
          </cell>
        </row>
        <row r="39">
          <cell r="A39">
            <v>32</v>
          </cell>
          <cell r="B39" t="str">
            <v>AUXILIAR DE SERVIÇOS GERAIS</v>
          </cell>
          <cell r="C39">
            <v>818.58100000000002</v>
          </cell>
          <cell r="D39">
            <v>0.112799</v>
          </cell>
          <cell r="E39">
            <v>910.92</v>
          </cell>
          <cell r="F39">
            <v>0</v>
          </cell>
        </row>
        <row r="40">
          <cell r="A40">
            <v>33</v>
          </cell>
          <cell r="B40" t="str">
            <v>AUXILIAR ENFERMAGEM</v>
          </cell>
          <cell r="C40">
            <v>1747.9014999999999</v>
          </cell>
          <cell r="D40">
            <v>0.112799</v>
          </cell>
          <cell r="E40">
            <v>1945.06</v>
          </cell>
          <cell r="F40">
            <v>0</v>
          </cell>
        </row>
        <row r="41">
          <cell r="A41">
            <v>34</v>
          </cell>
          <cell r="B41" t="str">
            <v>AUXILIAR OPERACIONAL</v>
          </cell>
          <cell r="C41">
            <v>820.73199999999997</v>
          </cell>
          <cell r="D41">
            <v>0.112799</v>
          </cell>
          <cell r="E41">
            <v>913.31</v>
          </cell>
          <cell r="F41">
            <v>0</v>
          </cell>
        </row>
        <row r="42">
          <cell r="A42">
            <v>35</v>
          </cell>
          <cell r="B42" t="str">
            <v>AUXILIAR TÉCNICO NIVEL "A"</v>
          </cell>
          <cell r="C42">
            <v>844.38400000000001</v>
          </cell>
          <cell r="D42">
            <v>0.112799</v>
          </cell>
          <cell r="E42">
            <v>939.63</v>
          </cell>
          <cell r="F42">
            <v>0</v>
          </cell>
        </row>
        <row r="43">
          <cell r="A43">
            <v>36</v>
          </cell>
          <cell r="B43" t="str">
            <v>AUXILIAR TÉCNICO NIVEL "B"</v>
          </cell>
          <cell r="C43">
            <v>1076.1811</v>
          </cell>
          <cell r="D43">
            <v>0.112799</v>
          </cell>
          <cell r="E43">
            <v>1197.57</v>
          </cell>
          <cell r="F43">
            <v>0</v>
          </cell>
        </row>
        <row r="44">
          <cell r="A44">
            <v>37</v>
          </cell>
          <cell r="B44" t="str">
            <v>BIBLIOTECÁRIO</v>
          </cell>
          <cell r="C44">
            <v>1467.7313999999999</v>
          </cell>
          <cell r="D44">
            <v>0.112799</v>
          </cell>
          <cell r="E44">
            <v>1633.29</v>
          </cell>
          <cell r="F44">
            <v>0</v>
          </cell>
        </row>
        <row r="45">
          <cell r="A45">
            <v>38</v>
          </cell>
          <cell r="B45" t="str">
            <v>BOMBEIRO HIDRÁULICO</v>
          </cell>
          <cell r="C45">
            <v>946.09799999999996</v>
          </cell>
          <cell r="D45">
            <v>0.112799</v>
          </cell>
          <cell r="E45">
            <v>1052.82</v>
          </cell>
          <cell r="F45">
            <v>0</v>
          </cell>
        </row>
        <row r="46">
          <cell r="A46">
            <v>39</v>
          </cell>
          <cell r="B46" t="str">
            <v>BOMBEIRO HIDRÁULICO E ELETRICISTA</v>
          </cell>
          <cell r="C46">
            <v>1005.221</v>
          </cell>
          <cell r="D46">
            <v>0.112799</v>
          </cell>
          <cell r="E46">
            <v>1118.6099999999999</v>
          </cell>
          <cell r="F46">
            <v>0</v>
          </cell>
        </row>
        <row r="47">
          <cell r="A47">
            <v>40</v>
          </cell>
          <cell r="B47" t="str">
            <v>BRAÇAL</v>
          </cell>
          <cell r="C47">
            <v>818.37099999999998</v>
          </cell>
          <cell r="D47">
            <v>0.112799</v>
          </cell>
          <cell r="E47">
            <v>910.68</v>
          </cell>
          <cell r="F47">
            <v>0</v>
          </cell>
        </row>
        <row r="48">
          <cell r="A48">
            <v>41</v>
          </cell>
          <cell r="B48" t="str">
            <v>CADASTRADOR FISCAL</v>
          </cell>
          <cell r="C48">
            <v>946.09799999999996</v>
          </cell>
          <cell r="D48">
            <v>0.112799</v>
          </cell>
          <cell r="E48">
            <v>1052.82</v>
          </cell>
          <cell r="F48">
            <v>0</v>
          </cell>
        </row>
        <row r="49">
          <cell r="A49">
            <v>42</v>
          </cell>
          <cell r="B49" t="str">
            <v>CADASTRADOR MOTORIZADO</v>
          </cell>
          <cell r="C49">
            <v>946.09799999999996</v>
          </cell>
          <cell r="D49">
            <v>0.112799</v>
          </cell>
          <cell r="E49">
            <v>1052.82</v>
          </cell>
          <cell r="F49" t="str">
            <v>30% Periculosidade</v>
          </cell>
        </row>
        <row r="50">
          <cell r="A50">
            <v>43</v>
          </cell>
          <cell r="B50" t="str">
            <v>CAPATAZ</v>
          </cell>
          <cell r="C50">
            <v>851.48500000000001</v>
          </cell>
          <cell r="D50">
            <v>0.112799</v>
          </cell>
          <cell r="E50">
            <v>947.53</v>
          </cell>
          <cell r="F50">
            <v>0</v>
          </cell>
        </row>
        <row r="51">
          <cell r="A51">
            <v>44</v>
          </cell>
          <cell r="B51" t="str">
            <v>CAPINADOR DE VIAS PÚBLICAS</v>
          </cell>
          <cell r="C51">
            <v>818.37099999999998</v>
          </cell>
          <cell r="D51">
            <v>0.112799</v>
          </cell>
          <cell r="E51">
            <v>910.68</v>
          </cell>
          <cell r="F51">
            <v>0</v>
          </cell>
        </row>
        <row r="52">
          <cell r="A52">
            <v>45</v>
          </cell>
          <cell r="B52" t="str">
            <v>CARPINTEIRO</v>
          </cell>
          <cell r="C52">
            <v>844.38400000000001</v>
          </cell>
          <cell r="D52">
            <v>0.112799</v>
          </cell>
          <cell r="E52">
            <v>939.63</v>
          </cell>
          <cell r="F52">
            <v>0</v>
          </cell>
        </row>
        <row r="53">
          <cell r="A53">
            <v>46</v>
          </cell>
          <cell r="B53" t="str">
            <v>CARREGADOR</v>
          </cell>
          <cell r="C53">
            <v>820.73199999999997</v>
          </cell>
          <cell r="D53">
            <v>0.112799</v>
          </cell>
          <cell r="E53">
            <v>913.31</v>
          </cell>
          <cell r="F53">
            <v>0</v>
          </cell>
        </row>
        <row r="54">
          <cell r="A54">
            <v>47</v>
          </cell>
          <cell r="B54" t="str">
            <v>CARROCEIRO (TRAÇÃO ANIMAL)</v>
          </cell>
          <cell r="C54">
            <v>818.37099999999998</v>
          </cell>
          <cell r="D54">
            <v>0.112799</v>
          </cell>
          <cell r="E54">
            <v>910.68</v>
          </cell>
          <cell r="F54">
            <v>0</v>
          </cell>
        </row>
        <row r="55">
          <cell r="A55">
            <v>48</v>
          </cell>
          <cell r="B55" t="str">
            <v>CASEIRO DE FAZENDA</v>
          </cell>
          <cell r="C55">
            <v>818.37099999999998</v>
          </cell>
          <cell r="D55">
            <v>0.112799</v>
          </cell>
          <cell r="E55">
            <v>910.68</v>
          </cell>
          <cell r="F55">
            <v>0</v>
          </cell>
        </row>
        <row r="56">
          <cell r="A56">
            <v>49</v>
          </cell>
          <cell r="B56" t="str">
            <v>CHEFE DE COZINHA</v>
          </cell>
          <cell r="C56">
            <v>1199.1713</v>
          </cell>
          <cell r="D56">
            <v>0.112799</v>
          </cell>
          <cell r="E56">
            <v>1334.44</v>
          </cell>
          <cell r="F56">
            <v>0</v>
          </cell>
        </row>
        <row r="57">
          <cell r="A57">
            <v>50</v>
          </cell>
          <cell r="B57" t="str">
            <v>CINEGRAFISTA</v>
          </cell>
          <cell r="C57">
            <v>1166.0512000000001</v>
          </cell>
          <cell r="D57">
            <v>0.112799</v>
          </cell>
          <cell r="E57">
            <v>1297.58</v>
          </cell>
          <cell r="F57">
            <v>0</v>
          </cell>
        </row>
        <row r="58">
          <cell r="A58">
            <v>51</v>
          </cell>
          <cell r="B58" t="str">
            <v>COLETOR RESÍDUOS HOSPITALAR</v>
          </cell>
          <cell r="C58">
            <v>818.37099999999998</v>
          </cell>
          <cell r="D58">
            <v>0.112799</v>
          </cell>
          <cell r="E58">
            <v>910.68</v>
          </cell>
          <cell r="F58" t="str">
            <v>20% de Insalubridade</v>
          </cell>
        </row>
        <row r="59">
          <cell r="A59">
            <v>52</v>
          </cell>
          <cell r="B59" t="str">
            <v>COMENTARISTA DE RÁDIO</v>
          </cell>
          <cell r="C59">
            <v>1166.0512000000001</v>
          </cell>
          <cell r="D59">
            <v>0.112799</v>
          </cell>
          <cell r="E59">
            <v>1297.58</v>
          </cell>
          <cell r="F59">
            <v>0</v>
          </cell>
        </row>
        <row r="60">
          <cell r="A60">
            <v>53</v>
          </cell>
          <cell r="B60" t="str">
            <v>CONTADOR NIVEL SUPERIOR</v>
          </cell>
          <cell r="C60">
            <v>2551.2116999999998</v>
          </cell>
          <cell r="D60">
            <v>0.112799</v>
          </cell>
          <cell r="E60">
            <v>2838.99</v>
          </cell>
          <cell r="F60">
            <v>0</v>
          </cell>
        </row>
        <row r="61">
          <cell r="A61">
            <v>54</v>
          </cell>
          <cell r="B61" t="str">
            <v>CONTÍNUO</v>
          </cell>
          <cell r="C61">
            <v>818.37099999999998</v>
          </cell>
          <cell r="D61">
            <v>0.112799</v>
          </cell>
          <cell r="E61">
            <v>910.68</v>
          </cell>
          <cell r="F61">
            <v>0</v>
          </cell>
        </row>
        <row r="62">
          <cell r="A62">
            <v>55</v>
          </cell>
          <cell r="B62" t="str">
            <v>COORDENADOR DE ESPORTE</v>
          </cell>
          <cell r="C62">
            <v>1000.499</v>
          </cell>
          <cell r="D62">
            <v>0.112799</v>
          </cell>
          <cell r="E62">
            <v>1113.3499999999999</v>
          </cell>
          <cell r="F62">
            <v>0</v>
          </cell>
        </row>
        <row r="63">
          <cell r="A63">
            <v>56</v>
          </cell>
          <cell r="B63" t="str">
            <v>COORDENADOR DE EVENTOS</v>
          </cell>
          <cell r="C63">
            <v>1000.499</v>
          </cell>
          <cell r="D63">
            <v>0.112799</v>
          </cell>
          <cell r="E63">
            <v>1113.3499999999999</v>
          </cell>
          <cell r="F63">
            <v>0</v>
          </cell>
        </row>
        <row r="64">
          <cell r="A64">
            <v>57</v>
          </cell>
          <cell r="B64" t="str">
            <v>COORDENADOR DE SERVIÇOS GERAIS</v>
          </cell>
          <cell r="C64">
            <v>851.48500000000001</v>
          </cell>
          <cell r="D64">
            <v>0.112799</v>
          </cell>
          <cell r="E64">
            <v>947.53</v>
          </cell>
          <cell r="F64">
            <v>0</v>
          </cell>
        </row>
        <row r="65">
          <cell r="A65">
            <v>58</v>
          </cell>
          <cell r="B65" t="str">
            <v>COORDENADOR SERV. GERAIS</v>
          </cell>
          <cell r="C65">
            <v>851.48500000000001</v>
          </cell>
          <cell r="D65">
            <v>0.112799</v>
          </cell>
          <cell r="E65">
            <v>947.53</v>
          </cell>
          <cell r="F65">
            <v>0</v>
          </cell>
        </row>
        <row r="66">
          <cell r="A66">
            <v>59</v>
          </cell>
          <cell r="B66" t="str">
            <v>COPEIRA</v>
          </cell>
          <cell r="C66">
            <v>818.37099999999998</v>
          </cell>
          <cell r="D66">
            <v>0.112799</v>
          </cell>
          <cell r="E66">
            <v>910.68</v>
          </cell>
          <cell r="F66">
            <v>0</v>
          </cell>
        </row>
        <row r="67">
          <cell r="A67">
            <v>60</v>
          </cell>
          <cell r="B67" t="str">
            <v>COSTUREIRA</v>
          </cell>
          <cell r="C67">
            <v>818.37099999999998</v>
          </cell>
          <cell r="D67">
            <v>0.112799</v>
          </cell>
          <cell r="E67">
            <v>910.68</v>
          </cell>
          <cell r="F67">
            <v>0</v>
          </cell>
        </row>
        <row r="68">
          <cell r="A68">
            <v>61</v>
          </cell>
          <cell r="B68" t="str">
            <v>COZINHEIRO NIVEL I</v>
          </cell>
          <cell r="C68">
            <v>818.37099999999998</v>
          </cell>
          <cell r="D68">
            <v>0.112799</v>
          </cell>
          <cell r="E68">
            <v>910.68</v>
          </cell>
          <cell r="F68">
            <v>0</v>
          </cell>
        </row>
        <row r="69">
          <cell r="A69">
            <v>62</v>
          </cell>
          <cell r="B69" t="str">
            <v>COZINHEIRO NIVEL II</v>
          </cell>
          <cell r="C69">
            <v>851.48500000000001</v>
          </cell>
          <cell r="D69">
            <v>0.112799</v>
          </cell>
          <cell r="E69">
            <v>947.53</v>
          </cell>
          <cell r="F69">
            <v>0</v>
          </cell>
        </row>
        <row r="70">
          <cell r="A70">
            <v>63</v>
          </cell>
          <cell r="B70" t="str">
            <v>CUIDADOR SOCIAL</v>
          </cell>
          <cell r="C70">
            <v>820.73199999999997</v>
          </cell>
          <cell r="D70">
            <v>0.112799</v>
          </cell>
          <cell r="E70">
            <v>913.31</v>
          </cell>
          <cell r="F70">
            <v>0</v>
          </cell>
        </row>
        <row r="71">
          <cell r="A71">
            <v>64</v>
          </cell>
          <cell r="B71" t="str">
            <v>DENTISTA - NIVEL SUPERIOR</v>
          </cell>
          <cell r="C71">
            <v>3637.712</v>
          </cell>
          <cell r="D71">
            <v>0.112799</v>
          </cell>
          <cell r="E71">
            <v>4048.04</v>
          </cell>
          <cell r="F71" t="str">
            <v>20 horas semanais</v>
          </cell>
        </row>
        <row r="72">
          <cell r="A72">
            <v>65</v>
          </cell>
          <cell r="B72" t="str">
            <v>DESENHISTA TÉCNICO</v>
          </cell>
          <cell r="C72">
            <v>1000.7089999999999</v>
          </cell>
          <cell r="D72">
            <v>0.112799</v>
          </cell>
          <cell r="E72">
            <v>1113.5899999999999</v>
          </cell>
          <cell r="F72">
            <v>0</v>
          </cell>
        </row>
        <row r="73">
          <cell r="A73">
            <v>66</v>
          </cell>
          <cell r="B73" t="str">
            <v>DESPENSEIRO</v>
          </cell>
          <cell r="C73">
            <v>818.37099999999998</v>
          </cell>
          <cell r="D73">
            <v>0.112799</v>
          </cell>
          <cell r="E73">
            <v>910.68</v>
          </cell>
          <cell r="F73">
            <v>0</v>
          </cell>
        </row>
        <row r="74">
          <cell r="A74">
            <v>67</v>
          </cell>
          <cell r="B74" t="str">
            <v>DETETIZADOR</v>
          </cell>
          <cell r="C74">
            <v>1000.499</v>
          </cell>
          <cell r="D74">
            <v>0.112799</v>
          </cell>
          <cell r="E74">
            <v>1113.3499999999999</v>
          </cell>
          <cell r="F74" t="str">
            <v>20% de Insalubridade</v>
          </cell>
        </row>
        <row r="75">
          <cell r="A75">
            <v>68</v>
          </cell>
          <cell r="B75" t="str">
            <v>DIGITADOR</v>
          </cell>
          <cell r="C75">
            <v>1000.499</v>
          </cell>
          <cell r="D75">
            <v>0.112799</v>
          </cell>
          <cell r="E75">
            <v>1113.3499999999999</v>
          </cell>
          <cell r="F75">
            <v>0</v>
          </cell>
        </row>
        <row r="76">
          <cell r="A76">
            <v>69</v>
          </cell>
          <cell r="B76" t="str">
            <v>DIRETOR DE ARTES/PROGRAMAÇÃO</v>
          </cell>
          <cell r="C76">
            <v>1467.7313999999999</v>
          </cell>
          <cell r="D76">
            <v>0.112799</v>
          </cell>
          <cell r="E76">
            <v>1633.29</v>
          </cell>
          <cell r="F76">
            <v>0</v>
          </cell>
        </row>
        <row r="77">
          <cell r="A77">
            <v>70</v>
          </cell>
          <cell r="B77" t="str">
            <v>ECONOMISTA NIVEL SUPERIOR</v>
          </cell>
          <cell r="C77">
            <v>2551.2116999999998</v>
          </cell>
          <cell r="D77">
            <v>0.112799</v>
          </cell>
          <cell r="E77">
            <v>2838.99</v>
          </cell>
          <cell r="F77">
            <v>0</v>
          </cell>
        </row>
        <row r="78">
          <cell r="A78">
            <v>71</v>
          </cell>
          <cell r="B78" t="str">
            <v>EDITOR DE IMAGEM</v>
          </cell>
          <cell r="C78">
            <v>1166.0512000000001</v>
          </cell>
          <cell r="D78">
            <v>0.112799</v>
          </cell>
          <cell r="E78">
            <v>1297.58</v>
          </cell>
          <cell r="F78">
            <v>0</v>
          </cell>
        </row>
        <row r="79">
          <cell r="A79">
            <v>72</v>
          </cell>
          <cell r="B79" t="str">
            <v>EDITOR DE TEXTO</v>
          </cell>
          <cell r="C79">
            <v>1467.7313999999999</v>
          </cell>
          <cell r="D79">
            <v>0.112799</v>
          </cell>
          <cell r="E79">
            <v>1633.29</v>
          </cell>
          <cell r="F79">
            <v>0</v>
          </cell>
        </row>
        <row r="80">
          <cell r="A80">
            <v>73</v>
          </cell>
          <cell r="B80" t="str">
            <v>EDUCADOR FISICO</v>
          </cell>
          <cell r="C80">
            <v>911.43700000000001</v>
          </cell>
          <cell r="D80">
            <v>0.112799</v>
          </cell>
          <cell r="E80">
            <v>1014.25</v>
          </cell>
          <cell r="F80">
            <v>0</v>
          </cell>
        </row>
        <row r="81">
          <cell r="A81">
            <v>74</v>
          </cell>
          <cell r="B81" t="str">
            <v>EDUCADOR SOCIAL</v>
          </cell>
          <cell r="C81">
            <v>827.83299999999997</v>
          </cell>
          <cell r="D81">
            <v>0.112799</v>
          </cell>
          <cell r="E81">
            <v>921.21</v>
          </cell>
          <cell r="F81">
            <v>0</v>
          </cell>
        </row>
        <row r="82">
          <cell r="A82">
            <v>75</v>
          </cell>
          <cell r="B82" t="str">
            <v>ELETRICISTA DE ALTA TENSÃO</v>
          </cell>
          <cell r="C82">
            <v>1005.221</v>
          </cell>
          <cell r="D82">
            <v>0.112799</v>
          </cell>
          <cell r="E82">
            <v>1118.6099999999999</v>
          </cell>
          <cell r="F82" t="str">
            <v>30% de Periculosidade</v>
          </cell>
        </row>
        <row r="83">
          <cell r="A83">
            <v>76</v>
          </cell>
          <cell r="B83" t="str">
            <v>ELETRICISTA PREDIAL</v>
          </cell>
          <cell r="C83">
            <v>844.38400000000001</v>
          </cell>
          <cell r="D83">
            <v>0.112799</v>
          </cell>
          <cell r="E83">
            <v>939.63</v>
          </cell>
          <cell r="F83" t="str">
            <v>30% de Periculosidade</v>
          </cell>
        </row>
        <row r="84">
          <cell r="A84">
            <v>77</v>
          </cell>
          <cell r="B84" t="str">
            <v>EMPILHADOR</v>
          </cell>
          <cell r="C84">
            <v>911.43700000000001</v>
          </cell>
          <cell r="D84">
            <v>0.112799</v>
          </cell>
          <cell r="E84">
            <v>1014.25</v>
          </cell>
          <cell r="F84">
            <v>0</v>
          </cell>
        </row>
        <row r="85">
          <cell r="A85">
            <v>78</v>
          </cell>
          <cell r="B85" t="str">
            <v>ENCADERNADOR</v>
          </cell>
          <cell r="C85">
            <v>818.37099999999998</v>
          </cell>
          <cell r="D85">
            <v>0.112799</v>
          </cell>
          <cell r="E85">
            <v>910.68</v>
          </cell>
          <cell r="F85">
            <v>0</v>
          </cell>
        </row>
        <row r="86">
          <cell r="A86">
            <v>79</v>
          </cell>
          <cell r="B86" t="str">
            <v>ENCARREGADO DE TURMA LIMPEZA</v>
          </cell>
          <cell r="C86">
            <v>946.09799999999996</v>
          </cell>
          <cell r="D86">
            <v>0.112799</v>
          </cell>
          <cell r="E86">
            <v>1052.82</v>
          </cell>
          <cell r="F86">
            <v>0</v>
          </cell>
        </row>
        <row r="87">
          <cell r="A87">
            <v>80</v>
          </cell>
          <cell r="B87" t="str">
            <v>ENCARREGADO DE TURMA LIMPEZA HOSPITALAR</v>
          </cell>
          <cell r="C87">
            <v>946.09799999999996</v>
          </cell>
          <cell r="D87">
            <v>0.112799</v>
          </cell>
          <cell r="E87">
            <v>1052.82</v>
          </cell>
          <cell r="F87" t="str">
            <v>20% de Insalubridade</v>
          </cell>
        </row>
        <row r="88">
          <cell r="A88">
            <v>81</v>
          </cell>
          <cell r="B88" t="str">
            <v>ENFERMEIRO NIVEL SUP HOSPITAIS</v>
          </cell>
          <cell r="C88">
            <v>3637.712</v>
          </cell>
          <cell r="D88">
            <v>0.112799</v>
          </cell>
          <cell r="E88">
            <v>4048.04</v>
          </cell>
          <cell r="F88">
            <v>0</v>
          </cell>
        </row>
        <row r="89">
          <cell r="A89">
            <v>82</v>
          </cell>
          <cell r="B89" t="str">
            <v>ENFERMEIRO NIVEL SUPERIOR</v>
          </cell>
          <cell r="C89">
            <v>3637.712</v>
          </cell>
          <cell r="D89">
            <v>0.112799</v>
          </cell>
          <cell r="E89">
            <v>4048.04</v>
          </cell>
          <cell r="F89" t="str">
            <v>20% de Insalubridade</v>
          </cell>
        </row>
        <row r="90">
          <cell r="A90">
            <v>83</v>
          </cell>
          <cell r="B90" t="str">
            <v>FAXINEIRO</v>
          </cell>
          <cell r="C90">
            <v>818.37099999999998</v>
          </cell>
          <cell r="D90">
            <v>0.112799</v>
          </cell>
          <cell r="E90">
            <v>910.68</v>
          </cell>
          <cell r="F90">
            <v>0</v>
          </cell>
        </row>
        <row r="91">
          <cell r="A91">
            <v>84</v>
          </cell>
          <cell r="B91" t="str">
            <v>FERREIRO ARMADOR</v>
          </cell>
          <cell r="C91">
            <v>946.09799999999996</v>
          </cell>
          <cell r="D91">
            <v>0.112799</v>
          </cell>
          <cell r="E91">
            <v>1052.82</v>
          </cell>
          <cell r="F91">
            <v>0</v>
          </cell>
        </row>
        <row r="92">
          <cell r="A92">
            <v>85</v>
          </cell>
          <cell r="B92" t="str">
            <v>FISCAL DE CATRACA</v>
          </cell>
          <cell r="C92">
            <v>851.48500000000001</v>
          </cell>
          <cell r="D92">
            <v>0.112799</v>
          </cell>
          <cell r="E92">
            <v>947.53</v>
          </cell>
          <cell r="F92">
            <v>0</v>
          </cell>
        </row>
        <row r="93">
          <cell r="A93">
            <v>86</v>
          </cell>
          <cell r="B93" t="str">
            <v>FISCAL DE TERMINAL</v>
          </cell>
          <cell r="C93">
            <v>851.48500000000001</v>
          </cell>
          <cell r="D93">
            <v>0.112799</v>
          </cell>
          <cell r="E93">
            <v>947.53</v>
          </cell>
          <cell r="F93">
            <v>0</v>
          </cell>
        </row>
        <row r="94">
          <cell r="A94">
            <v>87</v>
          </cell>
          <cell r="B94" t="str">
            <v>FISCAL MOTORIZADO</v>
          </cell>
          <cell r="C94">
            <v>0</v>
          </cell>
          <cell r="D94">
            <v>0</v>
          </cell>
          <cell r="E94">
            <v>947.53</v>
          </cell>
          <cell r="F94" t="str">
            <v>30% de Periculosidade</v>
          </cell>
        </row>
        <row r="95">
          <cell r="A95">
            <v>88</v>
          </cell>
          <cell r="B95" t="str">
            <v>FONAUDIÓLOGO</v>
          </cell>
          <cell r="C95">
            <v>1747.0415</v>
          </cell>
          <cell r="D95">
            <v>0.112799</v>
          </cell>
          <cell r="E95">
            <v>1944.11</v>
          </cell>
          <cell r="F95">
            <v>0</v>
          </cell>
        </row>
        <row r="96">
          <cell r="A96">
            <v>89</v>
          </cell>
          <cell r="B96" t="str">
            <v>FUNILEIRO</v>
          </cell>
          <cell r="C96">
            <v>946.09799999999996</v>
          </cell>
          <cell r="D96">
            <v>0.112799</v>
          </cell>
          <cell r="E96">
            <v>1052.82</v>
          </cell>
          <cell r="F96">
            <v>0</v>
          </cell>
        </row>
        <row r="97">
          <cell r="A97">
            <v>90</v>
          </cell>
          <cell r="B97" t="str">
            <v>GARÇON</v>
          </cell>
          <cell r="C97">
            <v>827.83299999999997</v>
          </cell>
          <cell r="D97">
            <v>0.112799</v>
          </cell>
          <cell r="E97">
            <v>921.21</v>
          </cell>
          <cell r="F97">
            <v>0</v>
          </cell>
        </row>
        <row r="98">
          <cell r="A98">
            <v>91</v>
          </cell>
          <cell r="B98" t="str">
            <v>GERENTE ADMINISTRATIVO</v>
          </cell>
          <cell r="C98">
            <v>1747.0415</v>
          </cell>
          <cell r="D98">
            <v>0.112799</v>
          </cell>
          <cell r="E98">
            <v>1944.11</v>
          </cell>
          <cell r="F98">
            <v>0</v>
          </cell>
        </row>
        <row r="99">
          <cell r="A99">
            <v>92</v>
          </cell>
          <cell r="B99" t="str">
            <v>GERENTE DE FARMÁCIA</v>
          </cell>
          <cell r="C99">
            <v>2329.7415999999998</v>
          </cell>
          <cell r="D99">
            <v>0.112799</v>
          </cell>
          <cell r="E99">
            <v>2592.5300000000002</v>
          </cell>
          <cell r="F99">
            <v>0</v>
          </cell>
        </row>
        <row r="100">
          <cell r="A100">
            <v>93</v>
          </cell>
          <cell r="B100" t="str">
            <v>JARDINEIRO</v>
          </cell>
          <cell r="C100">
            <v>851.48500000000001</v>
          </cell>
          <cell r="D100">
            <v>0.112799</v>
          </cell>
          <cell r="E100">
            <v>947.53</v>
          </cell>
          <cell r="F100">
            <v>0</v>
          </cell>
        </row>
        <row r="101">
          <cell r="A101">
            <v>94</v>
          </cell>
          <cell r="B101" t="str">
            <v>JORNALISTA</v>
          </cell>
          <cell r="C101">
            <v>1467.7313999999999</v>
          </cell>
          <cell r="D101">
            <v>0.112799</v>
          </cell>
          <cell r="E101">
            <v>1633.29</v>
          </cell>
          <cell r="F101">
            <v>0</v>
          </cell>
        </row>
        <row r="102">
          <cell r="A102">
            <v>95</v>
          </cell>
          <cell r="B102" t="str">
            <v>LAÇADOR DE ANIMAIS</v>
          </cell>
          <cell r="C102">
            <v>0</v>
          </cell>
          <cell r="D102">
            <v>0.112799</v>
          </cell>
          <cell r="E102">
            <v>0</v>
          </cell>
          <cell r="F102">
            <v>0</v>
          </cell>
        </row>
        <row r="103">
          <cell r="A103">
            <v>96</v>
          </cell>
          <cell r="B103" t="str">
            <v>LAVADEIRA</v>
          </cell>
          <cell r="C103">
            <v>818.37099999999998</v>
          </cell>
          <cell r="D103">
            <v>0.112799</v>
          </cell>
          <cell r="E103">
            <v>910.68</v>
          </cell>
          <cell r="F103">
            <v>0</v>
          </cell>
        </row>
        <row r="104">
          <cell r="A104">
            <v>97</v>
          </cell>
          <cell r="B104" t="str">
            <v>LAVADOR DE ANIMAIS</v>
          </cell>
          <cell r="C104">
            <v>818.37099999999998</v>
          </cell>
          <cell r="D104">
            <v>0.112799</v>
          </cell>
          <cell r="E104">
            <v>910.68</v>
          </cell>
          <cell r="F104" t="str">
            <v>20% de Insalubridade</v>
          </cell>
        </row>
        <row r="105">
          <cell r="A105">
            <v>98</v>
          </cell>
          <cell r="B105" t="str">
            <v>LAVADOR DE CARRO</v>
          </cell>
          <cell r="C105">
            <v>818.37099999999998</v>
          </cell>
          <cell r="D105">
            <v>0.112799</v>
          </cell>
          <cell r="E105">
            <v>910.68</v>
          </cell>
          <cell r="F105">
            <v>0</v>
          </cell>
        </row>
        <row r="106">
          <cell r="A106">
            <v>99</v>
          </cell>
          <cell r="B106" t="str">
            <v>LEITURISTA</v>
          </cell>
          <cell r="C106">
            <v>818.37099999999998</v>
          </cell>
          <cell r="D106">
            <v>0.112799</v>
          </cell>
          <cell r="E106">
            <v>910.68</v>
          </cell>
          <cell r="F106">
            <v>0</v>
          </cell>
        </row>
        <row r="107">
          <cell r="A107">
            <v>100</v>
          </cell>
          <cell r="B107" t="str">
            <v>LIMPADOR DE VIDROS (JAUZEIRO)</v>
          </cell>
          <cell r="C107">
            <v>827.83299999999997</v>
          </cell>
          <cell r="D107">
            <v>0.112799</v>
          </cell>
          <cell r="E107">
            <v>921.21</v>
          </cell>
          <cell r="F107" t="str">
            <v>20% de Insalubridade</v>
          </cell>
        </row>
        <row r="108">
          <cell r="A108">
            <v>101</v>
          </cell>
          <cell r="B108" t="str">
            <v>LOCUTOR DE LOJA</v>
          </cell>
          <cell r="C108">
            <v>844.38400000000001</v>
          </cell>
          <cell r="D108">
            <v>0.112799</v>
          </cell>
          <cell r="E108">
            <v>939.63</v>
          </cell>
          <cell r="F108">
            <v>0</v>
          </cell>
        </row>
        <row r="109">
          <cell r="A109">
            <v>102</v>
          </cell>
          <cell r="B109" t="str">
            <v>MAQUEIRO</v>
          </cell>
          <cell r="C109">
            <v>818.37099999999998</v>
          </cell>
          <cell r="D109">
            <v>0.112799</v>
          </cell>
          <cell r="E109">
            <v>910.68</v>
          </cell>
          <cell r="F109">
            <v>0</v>
          </cell>
        </row>
        <row r="110">
          <cell r="A110">
            <v>103</v>
          </cell>
          <cell r="B110" t="str">
            <v>MARCENEIRO</v>
          </cell>
          <cell r="C110">
            <v>946.09799999999996</v>
          </cell>
          <cell r="D110">
            <v>0.112799</v>
          </cell>
          <cell r="E110">
            <v>1052.82</v>
          </cell>
          <cell r="F110">
            <v>0</v>
          </cell>
        </row>
        <row r="111">
          <cell r="A111">
            <v>104</v>
          </cell>
          <cell r="B111" t="str">
            <v>MECÂNICO</v>
          </cell>
          <cell r="C111">
            <v>946.09799999999996</v>
          </cell>
          <cell r="D111">
            <v>0.112799</v>
          </cell>
          <cell r="E111">
            <v>1052.82</v>
          </cell>
          <cell r="F111">
            <v>0</v>
          </cell>
        </row>
        <row r="112">
          <cell r="A112">
            <v>105</v>
          </cell>
          <cell r="B112" t="str">
            <v>MÉDICO</v>
          </cell>
          <cell r="C112">
            <v>5097.0520999999999</v>
          </cell>
          <cell r="D112">
            <v>0.112799</v>
          </cell>
          <cell r="E112">
            <v>5671.99</v>
          </cell>
          <cell r="F112" t="str">
            <v>20 horas semanais</v>
          </cell>
        </row>
        <row r="113">
          <cell r="A113">
            <v>106</v>
          </cell>
          <cell r="B113" t="str">
            <v>MERENDEIRA</v>
          </cell>
          <cell r="C113">
            <v>818.37099999999998</v>
          </cell>
          <cell r="D113">
            <v>0.112799</v>
          </cell>
          <cell r="E113">
            <v>910.68</v>
          </cell>
          <cell r="F113">
            <v>0</v>
          </cell>
        </row>
        <row r="114">
          <cell r="A114">
            <v>107</v>
          </cell>
          <cell r="B114" t="str">
            <v>MESTRE DE OBRAS</v>
          </cell>
          <cell r="C114">
            <v>1076.1811</v>
          </cell>
          <cell r="D114">
            <v>0.112799</v>
          </cell>
          <cell r="E114">
            <v>1197.57</v>
          </cell>
          <cell r="F114">
            <v>0</v>
          </cell>
        </row>
        <row r="115">
          <cell r="A115">
            <v>108</v>
          </cell>
          <cell r="B115" t="str">
            <v>MONITOR DE ESPORTES E LAZER</v>
          </cell>
          <cell r="C115">
            <v>827.83299999999997</v>
          </cell>
          <cell r="D115">
            <v>0.112799</v>
          </cell>
          <cell r="E115">
            <v>921.21</v>
          </cell>
          <cell r="F115">
            <v>0</v>
          </cell>
        </row>
        <row r="116">
          <cell r="A116">
            <v>109</v>
          </cell>
          <cell r="B116" t="str">
            <v>MOTOCICLISTA/MOTO BOY</v>
          </cell>
          <cell r="C116">
            <v>844.38400000000001</v>
          </cell>
          <cell r="D116">
            <v>0.112799</v>
          </cell>
          <cell r="E116">
            <v>939.63</v>
          </cell>
          <cell r="F116" t="str">
            <v>30% de Periculosidade ou risco de vida</v>
          </cell>
        </row>
        <row r="117">
          <cell r="A117">
            <v>110</v>
          </cell>
          <cell r="B117" t="str">
            <v>MOTORISTA DE AMBULANCIA</v>
          </cell>
          <cell r="C117">
            <v>908.24599999999998</v>
          </cell>
          <cell r="D117">
            <v>0.112799</v>
          </cell>
          <cell r="E117">
            <v>1010.7</v>
          </cell>
          <cell r="F117" t="str">
            <v>20% de Insalubridade</v>
          </cell>
        </row>
        <row r="118">
          <cell r="A118">
            <v>111</v>
          </cell>
          <cell r="B118" t="str">
            <v>MOTORISTA DE VEÍCULO LEVE</v>
          </cell>
          <cell r="C118">
            <v>908.24599999999998</v>
          </cell>
          <cell r="D118">
            <v>0.112799</v>
          </cell>
          <cell r="E118">
            <v>1010.7</v>
          </cell>
          <cell r="F118">
            <v>0</v>
          </cell>
        </row>
        <row r="119">
          <cell r="A119">
            <v>112</v>
          </cell>
          <cell r="B119" t="str">
            <v>MOTORISTA VEÍCULO PESADO</v>
          </cell>
          <cell r="C119">
            <v>1076.1811</v>
          </cell>
          <cell r="D119">
            <v>0.112799</v>
          </cell>
          <cell r="E119">
            <v>1197.57</v>
          </cell>
          <cell r="F119">
            <v>0</v>
          </cell>
        </row>
        <row r="120">
          <cell r="A120">
            <v>113</v>
          </cell>
          <cell r="B120" t="str">
            <v>MOTORISTA VEÍCULO PESADO OU MUNK</v>
          </cell>
          <cell r="C120">
            <v>1199.1713</v>
          </cell>
          <cell r="D120">
            <v>0.112799</v>
          </cell>
          <cell r="E120">
            <v>1334.44</v>
          </cell>
          <cell r="F120">
            <v>0</v>
          </cell>
        </row>
        <row r="121">
          <cell r="A121">
            <v>114</v>
          </cell>
          <cell r="B121" t="str">
            <v>OFFICE    BOY</v>
          </cell>
          <cell r="C121">
            <v>818.37099999999998</v>
          </cell>
          <cell r="D121">
            <v>0.112799</v>
          </cell>
          <cell r="E121">
            <v>910.68</v>
          </cell>
          <cell r="F121">
            <v>0</v>
          </cell>
        </row>
        <row r="122">
          <cell r="A122">
            <v>115</v>
          </cell>
          <cell r="B122" t="str">
            <v>OPERADOR DE AUTOCLAVE</v>
          </cell>
          <cell r="C122">
            <v>1467.7313999999999</v>
          </cell>
          <cell r="D122">
            <v>0.112799</v>
          </cell>
          <cell r="E122">
            <v>1633.29</v>
          </cell>
          <cell r="F122">
            <v>0</v>
          </cell>
        </row>
        <row r="123">
          <cell r="A123">
            <v>116</v>
          </cell>
          <cell r="B123" t="str">
            <v>OPERADOR DE CATRACA</v>
          </cell>
          <cell r="C123">
            <v>818.37099999999998</v>
          </cell>
          <cell r="D123">
            <v>0.112799</v>
          </cell>
          <cell r="E123">
            <v>910.68</v>
          </cell>
          <cell r="F123">
            <v>0</v>
          </cell>
        </row>
        <row r="124">
          <cell r="A124">
            <v>117</v>
          </cell>
          <cell r="B124" t="str">
            <v>OPERADOR DE DOCUMENTOS</v>
          </cell>
          <cell r="C124">
            <v>1199.1713</v>
          </cell>
          <cell r="D124">
            <v>0.112799</v>
          </cell>
          <cell r="E124">
            <v>1334.44</v>
          </cell>
          <cell r="F124">
            <v>0</v>
          </cell>
        </row>
        <row r="125">
          <cell r="A125">
            <v>118</v>
          </cell>
          <cell r="B125" t="str">
            <v>OPERADOR DE EST.TRAT. ÁGUA</v>
          </cell>
          <cell r="C125">
            <v>1199.1713</v>
          </cell>
          <cell r="D125">
            <v>0.112799</v>
          </cell>
          <cell r="E125">
            <v>1334.44</v>
          </cell>
          <cell r="F125">
            <v>0</v>
          </cell>
        </row>
        <row r="126">
          <cell r="A126">
            <v>119</v>
          </cell>
          <cell r="B126" t="str">
            <v>OPERADOR DE MICRO COMPUTADOR I</v>
          </cell>
          <cell r="C126">
            <v>946.09799999999996</v>
          </cell>
          <cell r="D126">
            <v>0.112799</v>
          </cell>
          <cell r="E126">
            <v>1052.82</v>
          </cell>
          <cell r="F126">
            <v>0</v>
          </cell>
        </row>
        <row r="127">
          <cell r="A127">
            <v>120</v>
          </cell>
          <cell r="B127" t="str">
            <v>OPERADOR DE MICRO COMPUTADOR II</v>
          </cell>
          <cell r="C127">
            <v>1076.1811</v>
          </cell>
          <cell r="D127">
            <v>0.112799</v>
          </cell>
          <cell r="E127">
            <v>1197.57</v>
          </cell>
          <cell r="F127">
            <v>0</v>
          </cell>
        </row>
        <row r="128">
          <cell r="A128">
            <v>121</v>
          </cell>
          <cell r="B128" t="str">
            <v>OPERADOR DE ROÇADEIRA</v>
          </cell>
          <cell r="C128">
            <v>1000.499</v>
          </cell>
          <cell r="D128">
            <v>0.112799</v>
          </cell>
          <cell r="E128">
            <v>1113.3499999999999</v>
          </cell>
          <cell r="F128">
            <v>0</v>
          </cell>
        </row>
        <row r="129">
          <cell r="A129">
            <v>122</v>
          </cell>
          <cell r="B129" t="str">
            <v>OPERADOR DE SOM E IMAGEM</v>
          </cell>
          <cell r="C129">
            <v>1199.1713</v>
          </cell>
          <cell r="D129">
            <v>0.112799</v>
          </cell>
          <cell r="E129">
            <v>1334.44</v>
          </cell>
          <cell r="F129">
            <v>0</v>
          </cell>
        </row>
        <row r="130">
          <cell r="A130">
            <v>123</v>
          </cell>
          <cell r="B130" t="str">
            <v>OPERADOR DE TV</v>
          </cell>
          <cell r="C130">
            <v>1747.9014999999999</v>
          </cell>
          <cell r="D130">
            <v>0.112799</v>
          </cell>
          <cell r="E130">
            <v>1945.06</v>
          </cell>
          <cell r="F130">
            <v>0</v>
          </cell>
        </row>
        <row r="131">
          <cell r="A131">
            <v>124</v>
          </cell>
          <cell r="B131" t="str">
            <v>OPERADOR GRÁFICO</v>
          </cell>
          <cell r="C131">
            <v>851.48500000000001</v>
          </cell>
          <cell r="D131">
            <v>0.112799</v>
          </cell>
          <cell r="E131">
            <v>947.53</v>
          </cell>
          <cell r="F131">
            <v>0</v>
          </cell>
        </row>
        <row r="132">
          <cell r="A132">
            <v>125</v>
          </cell>
          <cell r="B132" t="str">
            <v>OPERADOR INST. BOMBA DÁGUA</v>
          </cell>
          <cell r="C132">
            <v>1199.1713</v>
          </cell>
          <cell r="D132">
            <v>0.112799</v>
          </cell>
          <cell r="E132">
            <v>1334.44</v>
          </cell>
          <cell r="F132">
            <v>0</v>
          </cell>
        </row>
        <row r="133">
          <cell r="A133">
            <v>126</v>
          </cell>
          <cell r="B133" t="str">
            <v>OPERADOR MÁQ. COPIADORA</v>
          </cell>
          <cell r="C133">
            <v>818.58100000000002</v>
          </cell>
          <cell r="D133">
            <v>0.112799</v>
          </cell>
          <cell r="E133">
            <v>910.92</v>
          </cell>
          <cell r="F133">
            <v>0</v>
          </cell>
        </row>
        <row r="134">
          <cell r="A134">
            <v>127</v>
          </cell>
          <cell r="B134" t="str">
            <v>OPERADOR MASTER</v>
          </cell>
          <cell r="C134">
            <v>1166.0512000000001</v>
          </cell>
          <cell r="D134">
            <v>0.112799</v>
          </cell>
          <cell r="E134">
            <v>1297.58</v>
          </cell>
          <cell r="F134">
            <v>0</v>
          </cell>
        </row>
        <row r="135">
          <cell r="A135">
            <v>128</v>
          </cell>
          <cell r="B135" t="str">
            <v>OPERADOR PATROL MOTO-MEC.</v>
          </cell>
          <cell r="C135">
            <v>1076.1811</v>
          </cell>
          <cell r="D135">
            <v>0.112799</v>
          </cell>
          <cell r="E135">
            <v>1197.57</v>
          </cell>
          <cell r="F135">
            <v>0</v>
          </cell>
        </row>
        <row r="136">
          <cell r="A136">
            <v>129</v>
          </cell>
          <cell r="B136" t="str">
            <v>OUVIDOR</v>
          </cell>
          <cell r="C136">
            <v>844.38400000000001</v>
          </cell>
          <cell r="D136">
            <v>0.112799</v>
          </cell>
          <cell r="E136">
            <v>939.63</v>
          </cell>
          <cell r="F136">
            <v>0</v>
          </cell>
        </row>
        <row r="137">
          <cell r="A137">
            <v>130</v>
          </cell>
          <cell r="B137" t="str">
            <v>PEDAGOGO</v>
          </cell>
          <cell r="C137">
            <v>1747.9014999999999</v>
          </cell>
          <cell r="D137">
            <v>0.112799</v>
          </cell>
          <cell r="E137">
            <v>1945.06</v>
          </cell>
          <cell r="F137">
            <v>0</v>
          </cell>
        </row>
        <row r="138">
          <cell r="A138">
            <v>131</v>
          </cell>
          <cell r="B138" t="str">
            <v>PEDREIRO</v>
          </cell>
          <cell r="C138">
            <v>1005.221</v>
          </cell>
          <cell r="D138">
            <v>0.112799</v>
          </cell>
          <cell r="E138">
            <v>1118.6099999999999</v>
          </cell>
          <cell r="F138">
            <v>0</v>
          </cell>
        </row>
        <row r="139">
          <cell r="A139">
            <v>132</v>
          </cell>
          <cell r="B139" t="str">
            <v>PINTOR</v>
          </cell>
          <cell r="C139">
            <v>1005.221</v>
          </cell>
          <cell r="D139">
            <v>0.112799</v>
          </cell>
          <cell r="E139">
            <v>1118.6099999999999</v>
          </cell>
          <cell r="F139">
            <v>0</v>
          </cell>
        </row>
        <row r="140">
          <cell r="A140">
            <v>133</v>
          </cell>
          <cell r="B140" t="str">
            <v>PRODUTOR</v>
          </cell>
          <cell r="C140">
            <v>1166.0512000000001</v>
          </cell>
          <cell r="D140">
            <v>0.112799</v>
          </cell>
          <cell r="E140">
            <v>1297.58</v>
          </cell>
          <cell r="F140">
            <v>0</v>
          </cell>
        </row>
        <row r="141">
          <cell r="A141">
            <v>134</v>
          </cell>
          <cell r="B141" t="str">
            <v>PROFESSOR ENSINO FUNDAMENT.</v>
          </cell>
          <cell r="C141">
            <v>2329.7415999999998</v>
          </cell>
          <cell r="D141">
            <v>0.112799</v>
          </cell>
          <cell r="E141">
            <v>2592.5300000000002</v>
          </cell>
          <cell r="F141">
            <v>0</v>
          </cell>
        </row>
        <row r="142">
          <cell r="A142">
            <v>135</v>
          </cell>
          <cell r="B142" t="str">
            <v>PROFESSOR ENSINO SUPERIOR    </v>
          </cell>
          <cell r="C142">
            <v>3339.6918999999998</v>
          </cell>
          <cell r="D142">
            <v>0.112799</v>
          </cell>
          <cell r="E142">
            <v>3716.41</v>
          </cell>
          <cell r="F142">
            <v>0</v>
          </cell>
        </row>
        <row r="143">
          <cell r="A143">
            <v>136</v>
          </cell>
          <cell r="B143" t="str">
            <v>PROFESSOR ESPECIAL                   </v>
          </cell>
          <cell r="C143">
            <v>2551.2116999999998</v>
          </cell>
          <cell r="D143">
            <v>0.112799</v>
          </cell>
          <cell r="E143">
            <v>2838.99</v>
          </cell>
          <cell r="F143">
            <v>0</v>
          </cell>
        </row>
        <row r="144">
          <cell r="A144">
            <v>137</v>
          </cell>
          <cell r="B144" t="str">
            <v>PROFESSOR NÍVEL MÉDIO            </v>
          </cell>
          <cell r="C144">
            <v>2551.2116999999998</v>
          </cell>
          <cell r="D144">
            <v>0.112799</v>
          </cell>
          <cell r="E144">
            <v>2838.99</v>
          </cell>
          <cell r="F144">
            <v>0</v>
          </cell>
        </row>
        <row r="145">
          <cell r="A145">
            <v>138</v>
          </cell>
          <cell r="B145" t="str">
            <v>PROGRAMADOR</v>
          </cell>
          <cell r="C145">
            <v>1199.1713</v>
          </cell>
          <cell r="D145">
            <v>0.112799</v>
          </cell>
          <cell r="E145">
            <v>1334.44</v>
          </cell>
          <cell r="F145">
            <v>0</v>
          </cell>
        </row>
        <row r="146">
          <cell r="A146">
            <v>139</v>
          </cell>
          <cell r="B146" t="str">
            <v>PROTOCOLISTA</v>
          </cell>
          <cell r="C146">
            <v>827.83299999999997</v>
          </cell>
          <cell r="D146">
            <v>0.112799</v>
          </cell>
          <cell r="E146">
            <v>921.21</v>
          </cell>
          <cell r="F146">
            <v>0</v>
          </cell>
        </row>
        <row r="147">
          <cell r="A147">
            <v>140</v>
          </cell>
          <cell r="B147" t="str">
            <v>PSICÓLOGO                  </v>
          </cell>
          <cell r="C147">
            <v>1747.0415</v>
          </cell>
          <cell r="D147">
            <v>0.112799</v>
          </cell>
          <cell r="E147">
            <v>1944.11</v>
          </cell>
          <cell r="F147" t="str">
            <v>20 horas semanais</v>
          </cell>
        </row>
        <row r="148">
          <cell r="A148">
            <v>141</v>
          </cell>
          <cell r="B148" t="str">
            <v>RECEPCIONISTA BILINGUE</v>
          </cell>
          <cell r="C148">
            <v>2329.7415999999998</v>
          </cell>
          <cell r="D148">
            <v>0.112799</v>
          </cell>
          <cell r="E148">
            <v>2592.5300000000002</v>
          </cell>
          <cell r="F148">
            <v>0</v>
          </cell>
        </row>
        <row r="149">
          <cell r="A149">
            <v>142</v>
          </cell>
          <cell r="B149" t="str">
            <v>RECEPCIONISTA NÍVEL I</v>
          </cell>
          <cell r="C149">
            <v>827.83299999999997</v>
          </cell>
          <cell r="D149">
            <v>0.112799</v>
          </cell>
          <cell r="E149">
            <v>921.21</v>
          </cell>
          <cell r="F149">
            <v>0</v>
          </cell>
        </row>
        <row r="150">
          <cell r="A150">
            <v>143</v>
          </cell>
          <cell r="B150" t="str">
            <v>RECEPCIONISTA NÍVEL II</v>
          </cell>
          <cell r="C150">
            <v>946.09799999999996</v>
          </cell>
          <cell r="D150">
            <v>0.112799</v>
          </cell>
          <cell r="E150">
            <v>1052.82</v>
          </cell>
          <cell r="F150">
            <v>0</v>
          </cell>
        </row>
        <row r="151">
          <cell r="A151">
            <v>144</v>
          </cell>
          <cell r="B151" t="str">
            <v>REPOSITOR</v>
          </cell>
          <cell r="C151">
            <v>827.83299999999997</v>
          </cell>
          <cell r="D151">
            <v>0.112799</v>
          </cell>
          <cell r="E151">
            <v>921.21</v>
          </cell>
          <cell r="F151">
            <v>0</v>
          </cell>
        </row>
        <row r="152">
          <cell r="A152">
            <v>145</v>
          </cell>
          <cell r="B152" t="str">
            <v>SECRETÁRIA NÍVEL MÉDIO</v>
          </cell>
          <cell r="C152">
            <v>946.09799999999996</v>
          </cell>
          <cell r="D152">
            <v>0.112799</v>
          </cell>
          <cell r="E152">
            <v>1052.82</v>
          </cell>
          <cell r="F152">
            <v>0</v>
          </cell>
        </row>
        <row r="153">
          <cell r="A153">
            <v>146</v>
          </cell>
          <cell r="B153" t="str">
            <v>SECRETARIA NIVEL SUPERIOR BILINGUE</v>
          </cell>
          <cell r="C153">
            <v>3339.6918999999998</v>
          </cell>
          <cell r="D153">
            <v>0.112799</v>
          </cell>
          <cell r="E153">
            <v>3716.41</v>
          </cell>
          <cell r="F153">
            <v>0</v>
          </cell>
        </row>
        <row r="154">
          <cell r="A154">
            <v>147</v>
          </cell>
          <cell r="B154" t="str">
            <v>SECRETÁRIA NIVEL SUPERIOR I</v>
          </cell>
          <cell r="C154">
            <v>1747.9014999999999</v>
          </cell>
          <cell r="D154">
            <v>0.112799</v>
          </cell>
          <cell r="E154">
            <v>1945.06</v>
          </cell>
          <cell r="F154">
            <v>0</v>
          </cell>
        </row>
        <row r="155">
          <cell r="A155">
            <v>148</v>
          </cell>
          <cell r="B155" t="str">
            <v>SECRETÁRIA NIVEL SUPERIOR II</v>
          </cell>
          <cell r="C155">
            <v>2329.7415999999998</v>
          </cell>
          <cell r="D155">
            <v>0.112799</v>
          </cell>
          <cell r="E155">
            <v>2592.5300000000002</v>
          </cell>
          <cell r="F155">
            <v>0</v>
          </cell>
        </row>
        <row r="156">
          <cell r="A156">
            <v>149</v>
          </cell>
          <cell r="B156" t="str">
            <v>SERVENTE DE PEDREIRO</v>
          </cell>
          <cell r="C156">
            <v>818.37099999999998</v>
          </cell>
          <cell r="D156">
            <v>0.112799</v>
          </cell>
          <cell r="E156">
            <v>910.68</v>
          </cell>
          <cell r="F156">
            <v>0</v>
          </cell>
        </row>
        <row r="157">
          <cell r="A157">
            <v>150</v>
          </cell>
          <cell r="B157" t="str">
            <v>SERVENTE LIMPEZA ÁREAS INST.</v>
          </cell>
          <cell r="C157">
            <v>827.83299999999997</v>
          </cell>
          <cell r="D157">
            <v>0.112799</v>
          </cell>
          <cell r="E157">
            <v>921.21</v>
          </cell>
          <cell r="F157">
            <v>0</v>
          </cell>
        </row>
        <row r="158">
          <cell r="A158">
            <v>151</v>
          </cell>
          <cell r="B158" t="str">
            <v>SERVENTE LIMPEZA HOSPITALAR</v>
          </cell>
          <cell r="C158">
            <v>827.83299999999997</v>
          </cell>
          <cell r="D158">
            <v>0.112799</v>
          </cell>
          <cell r="E158">
            <v>921.21</v>
          </cell>
          <cell r="F158" t="str">
            <v>20% de Insalubridade</v>
          </cell>
        </row>
        <row r="159">
          <cell r="A159">
            <v>152</v>
          </cell>
          <cell r="B159" t="str">
            <v>SOLDADOR</v>
          </cell>
          <cell r="C159">
            <v>844.38400000000001</v>
          </cell>
          <cell r="D159">
            <v>0.112799</v>
          </cell>
          <cell r="E159">
            <v>939.63</v>
          </cell>
          <cell r="F159">
            <v>0</v>
          </cell>
        </row>
        <row r="160">
          <cell r="A160">
            <v>153</v>
          </cell>
          <cell r="B160" t="str">
            <v>SUPERVISOR</v>
          </cell>
          <cell r="C160">
            <v>1005.221</v>
          </cell>
          <cell r="D160">
            <v>0.112799</v>
          </cell>
          <cell r="E160">
            <v>1118.6099999999999</v>
          </cell>
          <cell r="F160">
            <v>0</v>
          </cell>
        </row>
        <row r="161">
          <cell r="A161">
            <v>154</v>
          </cell>
          <cell r="B161" t="str">
            <v>TÉCNICO AGRÍCOLA</v>
          </cell>
          <cell r="C161">
            <v>1199.1713</v>
          </cell>
          <cell r="D161">
            <v>0.112799</v>
          </cell>
          <cell r="E161">
            <v>1334.44</v>
          </cell>
          <cell r="F161">
            <v>0</v>
          </cell>
        </row>
        <row r="162">
          <cell r="A162">
            <v>155</v>
          </cell>
          <cell r="B162" t="str">
            <v>TÉCNICO EM ADMINISTRAÇÃO</v>
          </cell>
          <cell r="C162">
            <v>1199.1713</v>
          </cell>
          <cell r="D162">
            <v>0.112799</v>
          </cell>
          <cell r="E162">
            <v>1334.44</v>
          </cell>
          <cell r="F162">
            <v>0</v>
          </cell>
        </row>
        <row r="163">
          <cell r="A163">
            <v>156</v>
          </cell>
          <cell r="B163" t="str">
            <v>TÉCNICO EM CITOLOGIA</v>
          </cell>
          <cell r="C163">
            <v>946.09799999999996</v>
          </cell>
          <cell r="D163">
            <v>0.112799</v>
          </cell>
          <cell r="E163">
            <v>1052.82</v>
          </cell>
          <cell r="F163">
            <v>0</v>
          </cell>
        </row>
        <row r="164">
          <cell r="A164">
            <v>157</v>
          </cell>
          <cell r="B164" t="str">
            <v>TÉCNICO EM CONTABILIDADE</v>
          </cell>
          <cell r="C164">
            <v>1199.1713</v>
          </cell>
          <cell r="D164">
            <v>0.112799</v>
          </cell>
          <cell r="E164">
            <v>1334.44</v>
          </cell>
          <cell r="F164">
            <v>0</v>
          </cell>
        </row>
        <row r="165">
          <cell r="A165">
            <v>158</v>
          </cell>
          <cell r="B165" t="str">
            <v>TÉCNICO EM ECONOMIA DOMÉST.</v>
          </cell>
          <cell r="C165">
            <v>1000.499</v>
          </cell>
          <cell r="D165">
            <v>0.112799</v>
          </cell>
          <cell r="E165">
            <v>1113.3499999999999</v>
          </cell>
          <cell r="F165">
            <v>0</v>
          </cell>
        </row>
        <row r="166">
          <cell r="A166">
            <v>159</v>
          </cell>
          <cell r="B166" t="str">
            <v>TÉCNICO EM ESTATÍSTICA</v>
          </cell>
          <cell r="C166">
            <v>1199.1713</v>
          </cell>
          <cell r="D166">
            <v>0.112799</v>
          </cell>
          <cell r="E166">
            <v>1334.44</v>
          </cell>
          <cell r="F166">
            <v>0</v>
          </cell>
        </row>
        <row r="167">
          <cell r="A167">
            <v>160</v>
          </cell>
          <cell r="B167" t="str">
            <v>TÉCNICO EM ESTERILIZAÇÃO</v>
          </cell>
          <cell r="C167">
            <v>1000.499</v>
          </cell>
          <cell r="D167">
            <v>0.112799</v>
          </cell>
          <cell r="E167">
            <v>1113.3499999999999</v>
          </cell>
          <cell r="F167">
            <v>0</v>
          </cell>
        </row>
        <row r="168">
          <cell r="A168">
            <v>161</v>
          </cell>
          <cell r="B168" t="str">
            <v>TÉCNICO EM HARDWARE (INFORMATICA)</v>
          </cell>
          <cell r="C168">
            <v>1747.9014999999999</v>
          </cell>
          <cell r="D168">
            <v>0.112799</v>
          </cell>
          <cell r="E168">
            <v>1945.06</v>
          </cell>
          <cell r="F168">
            <v>0</v>
          </cell>
        </row>
        <row r="169">
          <cell r="A169">
            <v>162</v>
          </cell>
          <cell r="B169" t="str">
            <v>TÉCNICO EM INFORMÁTICA</v>
          </cell>
          <cell r="C169">
            <v>1199.1713</v>
          </cell>
          <cell r="D169">
            <v>0.112799</v>
          </cell>
          <cell r="E169">
            <v>1334.44</v>
          </cell>
          <cell r="F169">
            <v>0</v>
          </cell>
        </row>
        <row r="170">
          <cell r="A170">
            <v>163</v>
          </cell>
          <cell r="B170" t="str">
            <v>TÉCNICO EM LABORATÓRIO</v>
          </cell>
          <cell r="C170">
            <v>1177.1713</v>
          </cell>
          <cell r="D170">
            <v>0.112799</v>
          </cell>
          <cell r="E170">
            <v>1309.96</v>
          </cell>
          <cell r="F170">
            <v>0</v>
          </cell>
        </row>
        <row r="171">
          <cell r="A171">
            <v>164</v>
          </cell>
          <cell r="B171" t="str">
            <v>TÉCNICO EM MANUTENÇÃO</v>
          </cell>
          <cell r="C171">
            <v>1199.1713</v>
          </cell>
          <cell r="D171">
            <v>0.112799</v>
          </cell>
          <cell r="E171">
            <v>1334.44</v>
          </cell>
          <cell r="F171">
            <v>0</v>
          </cell>
        </row>
        <row r="172">
          <cell r="A172">
            <v>165</v>
          </cell>
          <cell r="B172" t="str">
            <v>TÉCNICO EM MECÂNICA</v>
          </cell>
          <cell r="C172">
            <v>1000.499</v>
          </cell>
          <cell r="D172">
            <v>0.112799</v>
          </cell>
          <cell r="E172">
            <v>1113.3499999999999</v>
          </cell>
          <cell r="F172">
            <v>0</v>
          </cell>
        </row>
        <row r="173">
          <cell r="A173">
            <v>166</v>
          </cell>
          <cell r="B173" t="str">
            <v>TÉCNICO EM OBRAS CIVIS </v>
          </cell>
          <cell r="C173">
            <v>1000.499</v>
          </cell>
          <cell r="D173">
            <v>0.112799</v>
          </cell>
          <cell r="E173">
            <v>1113.3499999999999</v>
          </cell>
          <cell r="F173">
            <v>0</v>
          </cell>
        </row>
        <row r="174">
          <cell r="A174">
            <v>167</v>
          </cell>
          <cell r="B174" t="str">
            <v>TÉCNICO EM PATOLOGIA CLINICA</v>
          </cell>
          <cell r="C174">
            <v>1199.1713</v>
          </cell>
          <cell r="D174">
            <v>0.112799</v>
          </cell>
          <cell r="E174">
            <v>1334.44</v>
          </cell>
          <cell r="F174">
            <v>0</v>
          </cell>
        </row>
        <row r="175">
          <cell r="A175">
            <v>168</v>
          </cell>
          <cell r="B175" t="str">
            <v>TÉCNICO EM RADIOLOGIA</v>
          </cell>
          <cell r="C175">
            <v>1467.7313999999999</v>
          </cell>
          <cell r="D175">
            <v>0.112799</v>
          </cell>
          <cell r="E175">
            <v>1633.29</v>
          </cell>
          <cell r="F175" t="str">
            <v>40% de Insalubridade</v>
          </cell>
        </row>
        <row r="176">
          <cell r="A176">
            <v>169</v>
          </cell>
          <cell r="B176" t="str">
            <v>TÉCNICO EM REDE “A”</v>
          </cell>
          <cell r="C176">
            <v>1467.7313999999999</v>
          </cell>
          <cell r="D176">
            <v>0.112799</v>
          </cell>
          <cell r="E176">
            <v>1633.29</v>
          </cell>
          <cell r="F176">
            <v>0</v>
          </cell>
        </row>
        <row r="177">
          <cell r="A177">
            <v>170</v>
          </cell>
          <cell r="B177" t="str">
            <v>TÉCNICO EM REDE “B”</v>
          </cell>
          <cell r="C177">
            <v>908.24599999999998</v>
          </cell>
          <cell r="D177">
            <v>0.112799</v>
          </cell>
          <cell r="E177">
            <v>1010.7</v>
          </cell>
          <cell r="F177">
            <v>0</v>
          </cell>
        </row>
        <row r="178">
          <cell r="A178">
            <v>171</v>
          </cell>
          <cell r="B178" t="str">
            <v>TÉCNICO EM REDE LÓGICA</v>
          </cell>
          <cell r="C178">
            <v>1000.499</v>
          </cell>
          <cell r="D178">
            <v>0.112799</v>
          </cell>
          <cell r="E178">
            <v>1113.3499999999999</v>
          </cell>
          <cell r="F178">
            <v>0</v>
          </cell>
        </row>
        <row r="179">
          <cell r="A179">
            <v>172</v>
          </cell>
          <cell r="B179" t="str">
            <v>TÉCNICO EM REFRIGERAÇÃO</v>
          </cell>
          <cell r="C179">
            <v>908.24599999999998</v>
          </cell>
          <cell r="D179">
            <v>0.112799</v>
          </cell>
          <cell r="E179">
            <v>1010.7</v>
          </cell>
          <cell r="F179" t="str">
            <v>30% de Periculosidade</v>
          </cell>
        </row>
        <row r="180">
          <cell r="A180">
            <v>173</v>
          </cell>
          <cell r="B180" t="str">
            <v>TÉCNICO EM SEGURANÇA DO TRABALHO I</v>
          </cell>
          <cell r="C180">
            <v>1199.1713</v>
          </cell>
          <cell r="D180">
            <v>0.112799</v>
          </cell>
          <cell r="E180">
            <v>1334.44</v>
          </cell>
          <cell r="F180">
            <v>0</v>
          </cell>
        </row>
        <row r="181">
          <cell r="A181">
            <v>174</v>
          </cell>
          <cell r="B181" t="str">
            <v>TÉCNICO EM SEGURANÇA DO TRABALHO II</v>
          </cell>
          <cell r="C181">
            <v>1467.7313999999999</v>
          </cell>
          <cell r="D181">
            <v>0.112799</v>
          </cell>
          <cell r="E181">
            <v>1633.29</v>
          </cell>
          <cell r="F181">
            <v>0</v>
          </cell>
        </row>
        <row r="182">
          <cell r="A182">
            <v>175</v>
          </cell>
          <cell r="B182" t="str">
            <v>TÉCNICO EM SUPORTE DE REDE</v>
          </cell>
          <cell r="C182">
            <v>1199.1713</v>
          </cell>
          <cell r="D182">
            <v>0.112799</v>
          </cell>
          <cell r="E182">
            <v>1334.44</v>
          </cell>
          <cell r="F182">
            <v>0</v>
          </cell>
        </row>
        <row r="183">
          <cell r="A183">
            <v>176</v>
          </cell>
          <cell r="B183" t="str">
            <v>TÉCNICO EM TELEFONIA</v>
          </cell>
          <cell r="C183">
            <v>1000.499</v>
          </cell>
          <cell r="D183">
            <v>0.112799</v>
          </cell>
          <cell r="E183">
            <v>1113.3499999999999</v>
          </cell>
          <cell r="F183">
            <v>0</v>
          </cell>
        </row>
        <row r="184">
          <cell r="A184">
            <v>177</v>
          </cell>
          <cell r="B184" t="str">
            <v>TÉCNICO OPER. ESPEC.NIVEL SUPERIOR</v>
          </cell>
          <cell r="C184">
            <v>3339.6918999999998</v>
          </cell>
          <cell r="D184">
            <v>0.112799</v>
          </cell>
          <cell r="E184">
            <v>3716.41</v>
          </cell>
          <cell r="F184">
            <v>0</v>
          </cell>
        </row>
        <row r="185">
          <cell r="A185">
            <v>178</v>
          </cell>
          <cell r="B185" t="str">
            <v>TÉCNICO OPER. ESPECIALIZADO</v>
          </cell>
          <cell r="C185">
            <v>2802.7918</v>
          </cell>
          <cell r="D185">
            <v>0.112799</v>
          </cell>
          <cell r="E185">
            <v>3118.94</v>
          </cell>
          <cell r="F185">
            <v>0</v>
          </cell>
        </row>
        <row r="186">
          <cell r="A186">
            <v>179</v>
          </cell>
          <cell r="B186" t="str">
            <v>TÉCNICO OPER. NÍVEL MÉDIO</v>
          </cell>
          <cell r="C186">
            <v>1199.1713</v>
          </cell>
          <cell r="D186">
            <v>0.112799</v>
          </cell>
          <cell r="E186">
            <v>1334.44</v>
          </cell>
          <cell r="F186">
            <v>0</v>
          </cell>
        </row>
        <row r="187">
          <cell r="A187">
            <v>180</v>
          </cell>
          <cell r="B187" t="str">
            <v>TELEFONISTA</v>
          </cell>
          <cell r="C187">
            <v>827.83299999999997</v>
          </cell>
          <cell r="D187">
            <v>0.112799</v>
          </cell>
          <cell r="E187">
            <v>921.21</v>
          </cell>
          <cell r="F187" t="str">
            <v>36 horas semanais</v>
          </cell>
        </row>
        <row r="188">
          <cell r="A188">
            <v>181</v>
          </cell>
          <cell r="B188" t="str">
            <v>TORNEIRO MECANICO</v>
          </cell>
          <cell r="C188">
            <v>1076.1811</v>
          </cell>
          <cell r="D188">
            <v>0.112799</v>
          </cell>
          <cell r="E188">
            <v>1197.57</v>
          </cell>
          <cell r="F188">
            <v>0</v>
          </cell>
        </row>
        <row r="189">
          <cell r="A189">
            <v>182</v>
          </cell>
          <cell r="B189" t="str">
            <v>TRADUTOR</v>
          </cell>
          <cell r="C189">
            <v>2551.2116999999998</v>
          </cell>
          <cell r="D189">
            <v>0.112799</v>
          </cell>
          <cell r="E189">
            <v>2838.99</v>
          </cell>
          <cell r="F189">
            <v>0</v>
          </cell>
        </row>
        <row r="190">
          <cell r="A190">
            <v>183</v>
          </cell>
          <cell r="B190" t="str">
            <v>TRATADOR DE ANIMAIS</v>
          </cell>
          <cell r="C190">
            <v>908.24599999999998</v>
          </cell>
          <cell r="D190">
            <v>0.112799</v>
          </cell>
          <cell r="E190">
            <v>1010.7</v>
          </cell>
          <cell r="F190">
            <v>0</v>
          </cell>
        </row>
        <row r="191">
          <cell r="A191">
            <v>184</v>
          </cell>
          <cell r="B191" t="str">
            <v>TRATORISTA</v>
          </cell>
          <cell r="C191">
            <v>1076.1811</v>
          </cell>
          <cell r="D191">
            <v>0.112799</v>
          </cell>
          <cell r="E191">
            <v>1197.57</v>
          </cell>
          <cell r="F191">
            <v>0</v>
          </cell>
        </row>
        <row r="192">
          <cell r="A192">
            <v>185</v>
          </cell>
          <cell r="B192" t="str">
            <v>VARREDOR DE VIAS PÚBLICAS</v>
          </cell>
          <cell r="C192">
            <v>818.37099999999998</v>
          </cell>
          <cell r="D192">
            <v>0.112799</v>
          </cell>
          <cell r="E192">
            <v>910.68</v>
          </cell>
          <cell r="F192">
            <v>0</v>
          </cell>
        </row>
        <row r="193">
          <cell r="A193">
            <v>186</v>
          </cell>
          <cell r="B193" t="str">
            <v>VIDEOFONISTA</v>
          </cell>
          <cell r="C193">
            <v>908.24599999999998</v>
          </cell>
          <cell r="D193">
            <v>0.112799</v>
          </cell>
          <cell r="E193">
            <v>1010.7</v>
          </cell>
          <cell r="F193">
            <v>0</v>
          </cell>
        </row>
        <row r="194">
          <cell r="A194">
            <v>187</v>
          </cell>
          <cell r="B194" t="str">
            <v>VIGIA</v>
          </cell>
          <cell r="C194">
            <v>818.37099999999998</v>
          </cell>
          <cell r="D194">
            <v>0.112799</v>
          </cell>
          <cell r="E194">
            <v>910.68</v>
          </cell>
          <cell r="F194">
            <v>0</v>
          </cell>
        </row>
        <row r="195">
          <cell r="A195">
            <v>188</v>
          </cell>
          <cell r="B195" t="str">
            <v>ZELADOR</v>
          </cell>
          <cell r="C195">
            <v>818.37099999999998</v>
          </cell>
          <cell r="D195">
            <v>0.112799</v>
          </cell>
          <cell r="E195">
            <v>910.68</v>
          </cell>
          <cell r="F195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>AGENTE ESPECIALIZADO EM LIMPEZA (Quando   exercido o curso de especialização local)</v>
          </cell>
        </row>
        <row r="87">
          <cell r="B87" t="str">
            <v>ALMOXARIFE</v>
          </cell>
        </row>
        <row r="88">
          <cell r="B88" t="str">
            <v>APONTADOR</v>
          </cell>
        </row>
        <row r="89">
          <cell r="B89" t="str">
            <v>ARQUIVISTA</v>
          </cell>
        </row>
        <row r="90">
          <cell r="B90" t="str">
            <v>ARRUMADEIRA</v>
          </cell>
        </row>
        <row r="91">
          <cell r="B91" t="str">
            <v>ASSESSORISTA</v>
          </cell>
        </row>
        <row r="92">
          <cell r="B92" t="str">
            <v>ASSISTENTE DE ENFERMAGEM</v>
          </cell>
        </row>
        <row r="93">
          <cell r="B93" t="str">
            <v>ASSISTENTE SOCIAL</v>
          </cell>
        </row>
        <row r="94">
          <cell r="B94" t="str">
            <v>ATENDENTE</v>
          </cell>
        </row>
        <row r="95">
          <cell r="B95" t="str">
            <v>AUXILIAR ADMINIST. NIVEL SUPERIOR</v>
          </cell>
        </row>
        <row r="96">
          <cell r="B96" t="str">
            <v>AUXILIAR ADMINISTRATIVO I</v>
          </cell>
        </row>
        <row r="97">
          <cell r="B97" t="str">
            <v>AUXILIAR ADMINISTRATIVO II</v>
          </cell>
        </row>
        <row r="98">
          <cell r="B98" t="str">
            <v>AUXILIAR DE ALMOXARIFADO</v>
          </cell>
        </row>
        <row r="99">
          <cell r="B99" t="str">
            <v>AUXILIAR DE BIBLIOTECA</v>
          </cell>
        </row>
        <row r="100">
          <cell r="B100" t="str">
            <v>AUXILIAR DE BOMBEIRO HIDRAULICO</v>
          </cell>
        </row>
        <row r="101">
          <cell r="B101" t="str">
            <v>AUXILIAR DE CAPATAZ</v>
          </cell>
        </row>
        <row r="102">
          <cell r="B102" t="str">
            <v>AUXILIAR DE COZINHA</v>
          </cell>
        </row>
        <row r="103">
          <cell r="B103" t="str">
            <v>AUXILIAR DE ESCRITÓRIO</v>
          </cell>
        </row>
        <row r="104">
          <cell r="B104" t="str">
            <v>AUXILIAR DE GESTÃO</v>
          </cell>
        </row>
        <row r="105">
          <cell r="B105" t="str">
            <v>AUXILIAR DE INFORMÁTICA</v>
          </cell>
        </row>
        <row r="106">
          <cell r="B106" t="str">
            <v>AUXILIAR DE LAVANDERIA</v>
          </cell>
        </row>
        <row r="107">
          <cell r="B107" t="str">
            <v>AUXILIAR DE MECÂNICO</v>
          </cell>
        </row>
        <row r="108">
          <cell r="B108" t="str">
            <v>AUXILIAR DE NUTRIÇÃO</v>
          </cell>
        </row>
        <row r="109">
          <cell r="B109" t="str">
            <v>AUXILIAR DE PRODUÇÃO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 NIVEL "A"</v>
          </cell>
        </row>
        <row r="114">
          <cell r="B114" t="str">
            <v>AUXILIAR TÉCNICO NIVEL "B"</v>
          </cell>
        </row>
        <row r="115">
          <cell r="B115" t="str">
            <v>BIBLIOTECÁRIO</v>
          </cell>
        </row>
        <row r="116">
          <cell r="B116" t="str">
            <v>BOMBEIRO HIDRÁULICO</v>
          </cell>
        </row>
        <row r="117">
          <cell r="B117" t="str">
            <v>BOMBEIRO HIDRÁULICO E ELETRICISTA</v>
          </cell>
        </row>
        <row r="118">
          <cell r="B118" t="str">
            <v>BRAÇAL</v>
          </cell>
        </row>
        <row r="119">
          <cell r="B119" t="str">
            <v>CADASTRADOR FISCAL</v>
          </cell>
        </row>
        <row r="120">
          <cell r="B120" t="str">
            <v>CADASTRADOR MOTORIZADO</v>
          </cell>
        </row>
        <row r="121">
          <cell r="B121" t="str">
            <v>CAPATAZ</v>
          </cell>
        </row>
        <row r="122">
          <cell r="B122" t="str">
            <v>CAPINADOR DE VIAS PÚBLICAS</v>
          </cell>
        </row>
        <row r="123">
          <cell r="B123" t="str">
            <v>CARPINTEIRO</v>
          </cell>
        </row>
        <row r="124">
          <cell r="B124" t="str">
            <v>CARREGADOR</v>
          </cell>
        </row>
        <row r="125">
          <cell r="B125" t="str">
            <v>CARROCEIRO (TRAÇÃO ANIMAL)</v>
          </cell>
        </row>
        <row r="126">
          <cell r="B126" t="str">
            <v>CASEIRO DE FAZENDA</v>
          </cell>
        </row>
        <row r="127">
          <cell r="B127" t="str">
            <v>CHEFE DE COZINHA</v>
          </cell>
        </row>
        <row r="128">
          <cell r="B128" t="str">
            <v>CINEGRAFISTA</v>
          </cell>
        </row>
        <row r="129">
          <cell r="B129" t="str">
            <v>COLETOR    RESÍDUOS HOPITALAR</v>
          </cell>
        </row>
        <row r="130">
          <cell r="B130" t="str">
            <v>COMENTARISTA DE RÁDIO</v>
          </cell>
        </row>
        <row r="131">
          <cell r="B131" t="str">
            <v>CONTADOR NIVEL SUPERIOR</v>
          </cell>
        </row>
        <row r="132">
          <cell r="B132" t="str">
            <v>CONTÍNUO</v>
          </cell>
        </row>
        <row r="133">
          <cell r="B133" t="str">
            <v>COORDENADOR DE ESPORTE</v>
          </cell>
        </row>
        <row r="134">
          <cell r="B134" t="str">
            <v>COORDENADOR DE EVENTOS</v>
          </cell>
        </row>
        <row r="135">
          <cell r="B135" t="str">
            <v>COORDENADOR DE SERVIÇOS GERAIS</v>
          </cell>
        </row>
        <row r="136">
          <cell r="B136" t="str">
            <v>COORDENADOR SERV. GERAIS</v>
          </cell>
        </row>
        <row r="137">
          <cell r="B137" t="str">
            <v>COPEIRA</v>
          </cell>
        </row>
        <row r="138">
          <cell r="B138" t="str">
            <v>COSTUREIRA</v>
          </cell>
        </row>
        <row r="139">
          <cell r="B139" t="str">
            <v>COZINHEIRO NIVEL I</v>
          </cell>
        </row>
        <row r="140">
          <cell r="B140" t="str">
            <v>COZINHEIRO NIVEL II</v>
          </cell>
        </row>
        <row r="141">
          <cell r="B141" t="str">
            <v>CUIDADOR SOCIAL</v>
          </cell>
        </row>
        <row r="142">
          <cell r="B142" t="str">
            <v>DENTISTA - NIVEL SUPERIOR</v>
          </cell>
        </row>
        <row r="143">
          <cell r="B143" t="str">
            <v>DESENHISTA TÉCNICO</v>
          </cell>
        </row>
        <row r="144">
          <cell r="B144" t="str">
            <v>DESPENSEIRO</v>
          </cell>
        </row>
        <row r="145">
          <cell r="B145" t="str">
            <v>DETETIZADOR</v>
          </cell>
        </row>
        <row r="146">
          <cell r="B146" t="str">
            <v>DIGITADOR</v>
          </cell>
        </row>
        <row r="147">
          <cell r="B147" t="str">
            <v>DIRETOR DE ARTES/PROGRAMAÇÃO</v>
          </cell>
        </row>
        <row r="148">
          <cell r="B148" t="str">
            <v>ECONOMISTA NIVEL SUPERIOR</v>
          </cell>
        </row>
        <row r="149">
          <cell r="B149" t="str">
            <v>EDITOR DE IMAGEM</v>
          </cell>
        </row>
        <row r="150">
          <cell r="B150" t="str">
            <v>EDITOR DE TEXTO</v>
          </cell>
        </row>
        <row r="151">
          <cell r="B151" t="str">
            <v>EDUCADOR FISICO</v>
          </cell>
        </row>
        <row r="152">
          <cell r="B152" t="str">
            <v>EDUCADOR SOCIAL</v>
          </cell>
        </row>
        <row r="153">
          <cell r="B153" t="str">
            <v>ELETRICISTA DE ALTA TENSÃO</v>
          </cell>
        </row>
        <row r="154">
          <cell r="B154" t="str">
            <v>ELETRICISTA PREDIAL</v>
          </cell>
        </row>
        <row r="155">
          <cell r="B155" t="str">
            <v>EMPILHADOR</v>
          </cell>
        </row>
        <row r="156">
          <cell r="B156" t="str">
            <v>ENCADERNADOR</v>
          </cell>
        </row>
        <row r="157">
          <cell r="B157" t="str">
            <v>ENCARREGADO DE TURMA LIMPEZA</v>
          </cell>
        </row>
        <row r="158">
          <cell r="B158" t="str">
            <v>ENCARREGADO DE TURMA LIMPEZA HOSPITALAR</v>
          </cell>
        </row>
        <row r="159">
          <cell r="B159" t="str">
            <v>ENFERMEIRO NIVEL SUP HOSPITAIS</v>
          </cell>
        </row>
        <row r="160">
          <cell r="B160" t="str">
            <v>ENFERMEIRO NIVEL SUPERIOR</v>
          </cell>
        </row>
        <row r="161">
          <cell r="B161" t="str">
            <v>FAXINEIRO</v>
          </cell>
        </row>
        <row r="162">
          <cell r="B162" t="str">
            <v>FERREIRO ARMADOR</v>
          </cell>
        </row>
        <row r="163">
          <cell r="B163" t="str">
            <v>FISCAL DE CATRACA</v>
          </cell>
        </row>
        <row r="164">
          <cell r="B164" t="str">
            <v>FISCAL DE TERMINAL</v>
          </cell>
        </row>
        <row r="165">
          <cell r="B165" t="str">
            <v>FONAUDIÓLOGO</v>
          </cell>
        </row>
        <row r="166">
          <cell r="B166" t="str">
            <v>FUNILEIRO</v>
          </cell>
        </row>
        <row r="167">
          <cell r="B167" t="str">
            <v>GARÇON</v>
          </cell>
        </row>
        <row r="168">
          <cell r="B168" t="str">
            <v>GERENTE ADMINISTRATIVO</v>
          </cell>
        </row>
        <row r="169">
          <cell r="B169" t="str">
            <v>GERENTE DE FARMÁCIA</v>
          </cell>
        </row>
        <row r="170">
          <cell r="B170" t="str">
            <v>JARDINEIRO</v>
          </cell>
        </row>
        <row r="171">
          <cell r="B171" t="str">
            <v>JORNALISTA</v>
          </cell>
        </row>
        <row r="172">
          <cell r="B172" t="str">
            <v>LAVADEIRA</v>
          </cell>
        </row>
        <row r="173">
          <cell r="B173" t="str">
            <v>LAVADOR DE ANIMAIS</v>
          </cell>
        </row>
        <row r="174">
          <cell r="B174" t="str">
            <v>LAVADOR DE CARRO</v>
          </cell>
        </row>
        <row r="175">
          <cell r="B175" t="str">
            <v>LEITURISTA</v>
          </cell>
        </row>
        <row r="176">
          <cell r="B176" t="str">
            <v>LIMPADOR DE VIDROS (JAUZEIRO)</v>
          </cell>
        </row>
        <row r="177">
          <cell r="B177" t="str">
            <v>LOCUTOR DE LOJA</v>
          </cell>
        </row>
        <row r="178">
          <cell r="B178" t="str">
            <v>MAQUEIRO</v>
          </cell>
        </row>
        <row r="179">
          <cell r="B179" t="str">
            <v>MARCENEIRO</v>
          </cell>
        </row>
        <row r="180">
          <cell r="B180" t="str">
            <v>MECÂNICO</v>
          </cell>
        </row>
        <row r="181">
          <cell r="B181" t="str">
            <v>MÉDICO</v>
          </cell>
        </row>
        <row r="182">
          <cell r="B182" t="str">
            <v>MERENDEIRA</v>
          </cell>
        </row>
        <row r="183">
          <cell r="B183" t="str">
            <v>MESTRE DE OBRAS</v>
          </cell>
        </row>
        <row r="184">
          <cell r="B184" t="str">
            <v>MONITOR DE ESPORTES E LAZER</v>
          </cell>
        </row>
        <row r="185">
          <cell r="B185" t="str">
            <v>MOTOCICLISTA/MOTO BOY</v>
          </cell>
        </row>
        <row r="186">
          <cell r="B186" t="str">
            <v>MOTORISTA DE AMBULANCIA</v>
          </cell>
        </row>
        <row r="187">
          <cell r="B187" t="str">
            <v>MOTORISTA DE VEÍCULO LEVE</v>
          </cell>
        </row>
        <row r="188">
          <cell r="B188" t="str">
            <v>MOTORISTA VEÍCULO PESADO</v>
          </cell>
        </row>
        <row r="189">
          <cell r="B189" t="str">
            <v>MOTORISTA VEÍCULO PESADO OU MUNK</v>
          </cell>
        </row>
        <row r="190">
          <cell r="B190" t="str">
            <v>OFFICE    BOY</v>
          </cell>
        </row>
        <row r="191">
          <cell r="B191" t="str">
            <v>OPERADOR DE AUTOCLAVE</v>
          </cell>
        </row>
        <row r="192">
          <cell r="B192" t="str">
            <v>OPERADOR DE CATRACA</v>
          </cell>
        </row>
        <row r="193">
          <cell r="B193" t="str">
            <v>OPERADOR DE DOCUMENTOS</v>
          </cell>
        </row>
        <row r="194">
          <cell r="B194" t="str">
            <v>OPERADOR DE EST.TRAT. ÁGUA</v>
          </cell>
        </row>
        <row r="195">
          <cell r="B195" t="str">
            <v>OPERADOR DE MICRO COMPUTADOR I</v>
          </cell>
        </row>
        <row r="196">
          <cell r="B196" t="str">
            <v>OPERADOR DE MICRO COMPUTADOR II</v>
          </cell>
        </row>
        <row r="197">
          <cell r="B197" t="str">
            <v>OPERADOR DE ROÇADEIRA</v>
          </cell>
        </row>
        <row r="198">
          <cell r="B198" t="str">
            <v>OPERADOR DE SOM E IMAGEM</v>
          </cell>
        </row>
        <row r="199">
          <cell r="B199" t="str">
            <v>OPERADOR DE TV</v>
          </cell>
        </row>
        <row r="200">
          <cell r="B200" t="str">
            <v>OPERADOR GRÁFICO</v>
          </cell>
        </row>
        <row r="201">
          <cell r="B201" t="str">
            <v>OPERADOR INST. BOMBA DÁGUA</v>
          </cell>
        </row>
        <row r="202">
          <cell r="B202" t="str">
            <v>OPERADOR MÁQ. COPIADORA</v>
          </cell>
        </row>
        <row r="203">
          <cell r="B203" t="str">
            <v>OPERADOR MASTER</v>
          </cell>
        </row>
        <row r="204">
          <cell r="B204" t="str">
            <v>OPERADOR PATROL MOTO-MEC.</v>
          </cell>
        </row>
        <row r="205">
          <cell r="B205" t="str">
            <v>OUVIDOR</v>
          </cell>
        </row>
        <row r="206">
          <cell r="B206" t="str">
            <v>PEDAGOGO</v>
          </cell>
        </row>
        <row r="207">
          <cell r="B207" t="str">
            <v>PEDREIRO</v>
          </cell>
        </row>
        <row r="208">
          <cell r="B208" t="str">
            <v>PINTOR</v>
          </cell>
        </row>
        <row r="209">
          <cell r="B209" t="str">
            <v>PRODUTOR</v>
          </cell>
        </row>
        <row r="210">
          <cell r="B210" t="str">
            <v>PROFESSOR ENSINO FUNDAMENT.</v>
          </cell>
        </row>
        <row r="211">
          <cell r="B211" t="str">
            <v>PROFESSOR ENSINO SUPERIOR    </v>
          </cell>
        </row>
        <row r="212">
          <cell r="B212" t="str">
            <v>PROFESSOR ESPECIAL                   </v>
          </cell>
        </row>
        <row r="213">
          <cell r="B213" t="str">
            <v>PROFESSOR NÍVEL MÉDIO            </v>
          </cell>
        </row>
        <row r="214">
          <cell r="B214" t="str">
            <v>PROGRAMADOR</v>
          </cell>
        </row>
        <row r="215">
          <cell r="B215" t="str">
            <v>PROTOCOLISTA</v>
          </cell>
        </row>
        <row r="216">
          <cell r="B216" t="str">
            <v>PSICÓLOGO                  </v>
          </cell>
        </row>
        <row r="217">
          <cell r="B217" t="str">
            <v>RECEPCIONISTA BILINGUE</v>
          </cell>
        </row>
        <row r="218">
          <cell r="B218" t="str">
            <v>RECEPCIONISTA NÍVEL I</v>
          </cell>
        </row>
        <row r="219">
          <cell r="B219" t="str">
            <v>RECEPCIONISTA NÍVEL II</v>
          </cell>
        </row>
        <row r="220">
          <cell r="B220" t="str">
            <v>REPOSITOR</v>
          </cell>
        </row>
        <row r="221">
          <cell r="B221" t="str">
            <v>SECRETÁRIA NÍVEL MÉDIO</v>
          </cell>
        </row>
        <row r="222">
          <cell r="B222" t="str">
            <v>SECRETARIA NIVEL SUPERIOR BILINGUE</v>
          </cell>
        </row>
        <row r="223">
          <cell r="B223" t="str">
            <v>SECRETÁRIA NIVEL SUPERIOR I</v>
          </cell>
        </row>
        <row r="224">
          <cell r="B224" t="str">
            <v>SECRETÁRIA NIVEL SUPERIOR II</v>
          </cell>
        </row>
        <row r="225">
          <cell r="B225" t="str">
            <v>SERVENTE DE PEDREIRO</v>
          </cell>
        </row>
        <row r="226">
          <cell r="B226" t="str">
            <v>SERVENTE LIMPEZA ÁREAS INST.</v>
          </cell>
        </row>
        <row r="227">
          <cell r="B227" t="str">
            <v>SERVENTE LIMPEZA HOSPITALAR</v>
          </cell>
        </row>
        <row r="228">
          <cell r="B228" t="str">
            <v>SOLDADOR</v>
          </cell>
        </row>
        <row r="229">
          <cell r="B229" t="str">
            <v>SUPERVISOR</v>
          </cell>
        </row>
        <row r="230">
          <cell r="B230" t="str">
            <v>TÉCNICO AGRÍCOLA</v>
          </cell>
        </row>
        <row r="231">
          <cell r="B231" t="str">
            <v>TÉCNICO EM ADMINISTRAÇÃO</v>
          </cell>
        </row>
        <row r="232">
          <cell r="B232" t="str">
            <v>TÉCNICO EM CITOLOGIA</v>
          </cell>
        </row>
        <row r="233">
          <cell r="B233" t="str">
            <v>TÉCNICO EM CONTABILIDADE</v>
          </cell>
        </row>
        <row r="234">
          <cell r="B234" t="str">
            <v>TÉCNICO EM ECONOMIA DOMÉST.</v>
          </cell>
        </row>
        <row r="235">
          <cell r="B235" t="str">
            <v>TÉCNICO EM ESTATÍSTICA</v>
          </cell>
        </row>
        <row r="236">
          <cell r="B236" t="str">
            <v>TÉCNICO EM ESTERILIZAÇÃO</v>
          </cell>
        </row>
        <row r="237">
          <cell r="B237" t="str">
            <v>TÉCNICO EM HARDWARE (INFORMATICA)</v>
          </cell>
        </row>
        <row r="238">
          <cell r="B238" t="str">
            <v>TÉCNICO EM INFORMÁTICA</v>
          </cell>
        </row>
        <row r="239">
          <cell r="B239" t="str">
            <v>TÉCNICO EM LABORATÓRIO</v>
          </cell>
        </row>
        <row r="240">
          <cell r="B240" t="str">
            <v>TÉCNICO EM MANUTENÇÃO</v>
          </cell>
        </row>
        <row r="241">
          <cell r="B241" t="str">
            <v>TÉCNICO EM MECÂNICA</v>
          </cell>
        </row>
        <row r="242">
          <cell r="B242" t="str">
            <v>TÉCNICO EM OBRAS CIVIS </v>
          </cell>
        </row>
        <row r="243">
          <cell r="B243" t="str">
            <v>TÉCNICO EM PATOLOGIA CLINICA</v>
          </cell>
        </row>
        <row r="244">
          <cell r="B244" t="str">
            <v>TÉCNICO EM RADIOLOGIA</v>
          </cell>
        </row>
        <row r="245">
          <cell r="B245" t="str">
            <v>TÉCNICO EM REDE “A”</v>
          </cell>
        </row>
        <row r="246">
          <cell r="B246" t="str">
            <v>TÉCNICO EM REDE “B”</v>
          </cell>
        </row>
        <row r="247">
          <cell r="B247" t="str">
            <v>TÉCNICO EM REDE LÓGICA</v>
          </cell>
        </row>
        <row r="248">
          <cell r="B248" t="str">
            <v>TÉCNICO EM REFRIGERAÇÃO</v>
          </cell>
        </row>
        <row r="249">
          <cell r="B249" t="str">
            <v>TÉCNICO EM SEGURANÇA DO TRABALHO I</v>
          </cell>
        </row>
        <row r="250">
          <cell r="B250" t="str">
            <v>TÉCNICO EM SEGURANÇA DO TRABALHO II</v>
          </cell>
        </row>
        <row r="251">
          <cell r="B251" t="str">
            <v>TÉCNICO EM SUPORTE DE REDE</v>
          </cell>
        </row>
        <row r="252">
          <cell r="B252" t="str">
            <v>TÉCNICO EM TELEFONIA</v>
          </cell>
        </row>
        <row r="253">
          <cell r="B253" t="str">
            <v>TÉCNICO OPER. ESPEC.NIVEL SUPERIOR</v>
          </cell>
        </row>
        <row r="254">
          <cell r="B254" t="str">
            <v>TÉCNICO OPER. ESPECIALIZADO</v>
          </cell>
        </row>
        <row r="255">
          <cell r="B255" t="str">
            <v>TÉCNICO OPER. NÍVEL MÉDIO</v>
          </cell>
        </row>
        <row r="256">
          <cell r="B256" t="str">
            <v>TELEFONISTA</v>
          </cell>
        </row>
        <row r="257">
          <cell r="B257" t="str">
            <v>TORNEIRO MECANICO</v>
          </cell>
        </row>
        <row r="258">
          <cell r="B258" t="str">
            <v>TRADUTOR</v>
          </cell>
        </row>
        <row r="259">
          <cell r="B259" t="str">
            <v>TRATADOR DE ANIMAIS</v>
          </cell>
        </row>
        <row r="260">
          <cell r="B260" t="str">
            <v>TRATORISTA</v>
          </cell>
        </row>
        <row r="261">
          <cell r="B261" t="str">
            <v>VARREDOR DE VIAS PÚBLICAS</v>
          </cell>
        </row>
        <row r="262">
          <cell r="B262" t="str">
            <v>VIDEOFONISTA</v>
          </cell>
        </row>
        <row r="263">
          <cell r="B263" t="str">
            <v>VIGIA</v>
          </cell>
        </row>
        <row r="264">
          <cell r="B264" t="str">
            <v>ZELADOR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  <sheetName val="Informações_Adicionais__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>AGENTE ESPECIALIZADO EM LIMPEZA (Quando   exercido o curso de especialização local)</v>
          </cell>
        </row>
        <row r="87">
          <cell r="B87" t="str">
            <v>ALMOXARIFE</v>
          </cell>
        </row>
        <row r="88">
          <cell r="B88" t="str">
            <v>APONTADOR</v>
          </cell>
        </row>
        <row r="89">
          <cell r="B89" t="str">
            <v>ARQUIVISTA</v>
          </cell>
        </row>
        <row r="90">
          <cell r="B90" t="str">
            <v>ARRUMADEIRA</v>
          </cell>
        </row>
        <row r="91">
          <cell r="B91" t="str">
            <v>ASSESSORISTA</v>
          </cell>
        </row>
        <row r="92">
          <cell r="B92" t="str">
            <v>ASSISTENTE DE ENFERMAGEM</v>
          </cell>
        </row>
        <row r="93">
          <cell r="B93" t="str">
            <v>ASSISTENTE SOCIAL</v>
          </cell>
        </row>
        <row r="94">
          <cell r="B94" t="str">
            <v>ATENDENTE</v>
          </cell>
        </row>
        <row r="95">
          <cell r="B95" t="str">
            <v>AUXILIAR ADMINIST. NIVEL SUPERIOR</v>
          </cell>
        </row>
        <row r="96">
          <cell r="B96" t="str">
            <v>AUXILIAR ADMINISTRATIVO I</v>
          </cell>
        </row>
        <row r="97">
          <cell r="B97" t="str">
            <v>AUXILIAR ADMINISTRATIVO II</v>
          </cell>
        </row>
        <row r="98">
          <cell r="B98" t="str">
            <v>AUXILIAR DE ALMOXARIFADO</v>
          </cell>
        </row>
        <row r="99">
          <cell r="B99" t="str">
            <v>AUXILIAR DE BIBLIOTECA</v>
          </cell>
        </row>
        <row r="100">
          <cell r="B100" t="str">
            <v>AUXILIAR DE BOMBEIRO HIDRAULICO</v>
          </cell>
        </row>
        <row r="101">
          <cell r="B101" t="str">
            <v>AUXILIAR DE CAPATAZ</v>
          </cell>
        </row>
        <row r="102">
          <cell r="B102" t="str">
            <v>AUXILIAR DE COZINHA</v>
          </cell>
        </row>
        <row r="103">
          <cell r="B103" t="str">
            <v>AUXILIAR DE ESCRITÓRIO</v>
          </cell>
        </row>
        <row r="104">
          <cell r="B104" t="str">
            <v>AUXILIAR DE GESTÃO</v>
          </cell>
        </row>
        <row r="105">
          <cell r="B105" t="str">
            <v>AUXILIAR DE INFORMÁTICA</v>
          </cell>
        </row>
        <row r="106">
          <cell r="B106" t="str">
            <v>AUXILIAR DE LAVANDERIA</v>
          </cell>
        </row>
        <row r="107">
          <cell r="B107" t="str">
            <v>AUXILIAR DE MECÂNICO</v>
          </cell>
        </row>
        <row r="108">
          <cell r="B108" t="str">
            <v>AUXILIAR DE NUTRIÇÃO</v>
          </cell>
        </row>
        <row r="109">
          <cell r="B109" t="str">
            <v>AUXILIAR DE PRODUÇÃO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 NIVEL "A"</v>
          </cell>
        </row>
        <row r="114">
          <cell r="B114" t="str">
            <v>AUXILIAR TÉCNICO NIVEL "B"</v>
          </cell>
        </row>
        <row r="115">
          <cell r="B115" t="str">
            <v>BIBLIOTECÁRIO</v>
          </cell>
        </row>
        <row r="116">
          <cell r="B116" t="str">
            <v>BOMBEIRO HIDRÁULICO</v>
          </cell>
        </row>
        <row r="117">
          <cell r="B117" t="str">
            <v>BOMBEIRO HIDRÁULICO E ELETRICISTA</v>
          </cell>
        </row>
        <row r="118">
          <cell r="B118" t="str">
            <v>BRAÇAL</v>
          </cell>
        </row>
        <row r="119">
          <cell r="B119" t="str">
            <v>CADASTRADOR FISCAL</v>
          </cell>
        </row>
        <row r="120">
          <cell r="B120" t="str">
            <v>CADASTRADOR MOTORIZADO</v>
          </cell>
        </row>
        <row r="121">
          <cell r="B121" t="str">
            <v>CAPATAZ</v>
          </cell>
        </row>
        <row r="122">
          <cell r="B122" t="str">
            <v>CAPINADOR DE VIAS PÚBLICAS</v>
          </cell>
        </row>
        <row r="123">
          <cell r="B123" t="str">
            <v>CARPINTEIRO</v>
          </cell>
        </row>
        <row r="124">
          <cell r="B124" t="str">
            <v>CARREGADOR</v>
          </cell>
        </row>
        <row r="125">
          <cell r="B125" t="str">
            <v>CARROCEIRO (TRAÇÃO ANIMAL)</v>
          </cell>
        </row>
        <row r="126">
          <cell r="B126" t="str">
            <v>CASEIRO DE FAZENDA</v>
          </cell>
        </row>
        <row r="127">
          <cell r="B127" t="str">
            <v>CHEFE DE COZINHA</v>
          </cell>
        </row>
        <row r="128">
          <cell r="B128" t="str">
            <v>CINEGRAFISTA</v>
          </cell>
        </row>
        <row r="129">
          <cell r="B129" t="str">
            <v>COLETOR    RESÍDUOS HOPITALAR</v>
          </cell>
        </row>
        <row r="130">
          <cell r="B130" t="str">
            <v>COMENTARISTA DE RÁDIO</v>
          </cell>
        </row>
        <row r="131">
          <cell r="B131" t="str">
            <v>CONTADOR NIVEL SUPERIOR</v>
          </cell>
        </row>
        <row r="132">
          <cell r="B132" t="str">
            <v>CONTÍNUO</v>
          </cell>
        </row>
        <row r="133">
          <cell r="B133" t="str">
            <v>COORDENADOR DE ESPORTE</v>
          </cell>
        </row>
        <row r="134">
          <cell r="B134" t="str">
            <v>COORDENADOR DE EVENTOS</v>
          </cell>
        </row>
        <row r="135">
          <cell r="B135" t="str">
            <v>COORDENADOR DE SERVIÇOS GERAIS</v>
          </cell>
        </row>
        <row r="136">
          <cell r="B136" t="str">
            <v>COORDENADOR SERV. GERAIS</v>
          </cell>
        </row>
        <row r="137">
          <cell r="B137" t="str">
            <v>COPEIRA</v>
          </cell>
        </row>
        <row r="138">
          <cell r="B138" t="str">
            <v>COSTUREIRA</v>
          </cell>
        </row>
        <row r="139">
          <cell r="B139" t="str">
            <v>COZINHEIRO NIVEL I</v>
          </cell>
        </row>
        <row r="140">
          <cell r="B140" t="str">
            <v>COZINHEIRO NIVEL II</v>
          </cell>
        </row>
        <row r="141">
          <cell r="B141" t="str">
            <v>CUIDADOR SOCIAL</v>
          </cell>
        </row>
        <row r="142">
          <cell r="B142" t="str">
            <v>DENTISTA - NIVEL SUPERIOR</v>
          </cell>
        </row>
        <row r="143">
          <cell r="B143" t="str">
            <v>DESENHISTA TÉCNICO</v>
          </cell>
        </row>
        <row r="144">
          <cell r="B144" t="str">
            <v>DESPENSEIRO</v>
          </cell>
        </row>
        <row r="145">
          <cell r="B145" t="str">
            <v>DETETIZADOR</v>
          </cell>
        </row>
        <row r="146">
          <cell r="B146" t="str">
            <v>DIGITADOR</v>
          </cell>
        </row>
        <row r="147">
          <cell r="B147" t="str">
            <v>DIRETOR DE ARTES/PROGRAMAÇÃO</v>
          </cell>
        </row>
        <row r="148">
          <cell r="B148" t="str">
            <v>ECONOMISTA NIVEL SUPERIOR</v>
          </cell>
        </row>
        <row r="149">
          <cell r="B149" t="str">
            <v>EDITOR DE IMAGEM</v>
          </cell>
        </row>
        <row r="150">
          <cell r="B150" t="str">
            <v>EDITOR DE TEXTO</v>
          </cell>
        </row>
        <row r="151">
          <cell r="B151" t="str">
            <v>EDUCADOR FISICO</v>
          </cell>
        </row>
        <row r="152">
          <cell r="B152" t="str">
            <v>EDUCADOR SOCIAL</v>
          </cell>
        </row>
        <row r="153">
          <cell r="B153" t="str">
            <v>ELETRICISTA DE ALTA TENSÃO</v>
          </cell>
        </row>
        <row r="154">
          <cell r="B154" t="str">
            <v>ELETRICISTA PREDIAL</v>
          </cell>
        </row>
        <row r="155">
          <cell r="B155" t="str">
            <v>EMPILHADOR</v>
          </cell>
        </row>
        <row r="156">
          <cell r="B156" t="str">
            <v>ENCADERNADOR</v>
          </cell>
        </row>
        <row r="157">
          <cell r="B157" t="str">
            <v>ENCARREGADO DE TURMA LIMPEZA</v>
          </cell>
        </row>
        <row r="158">
          <cell r="B158" t="str">
            <v>ENCARREGADO DE TURMA LIMPEZA HOSPITALAR</v>
          </cell>
        </row>
        <row r="159">
          <cell r="B159" t="str">
            <v>ENFERMEIRO NIVEL SUP HOSPITAIS</v>
          </cell>
        </row>
        <row r="160">
          <cell r="B160" t="str">
            <v>ENFERMEIRO NIVEL SUPERIOR</v>
          </cell>
        </row>
        <row r="161">
          <cell r="B161" t="str">
            <v>FAXINEIRO</v>
          </cell>
        </row>
        <row r="162">
          <cell r="B162" t="str">
            <v>FERREIRO ARMADOR</v>
          </cell>
        </row>
        <row r="163">
          <cell r="B163" t="str">
            <v>FISCAL DE CATRACA</v>
          </cell>
        </row>
        <row r="164">
          <cell r="B164" t="str">
            <v>FISCAL DE TERMINAL</v>
          </cell>
        </row>
        <row r="165">
          <cell r="B165" t="str">
            <v>FONAUDIÓLOGO</v>
          </cell>
        </row>
        <row r="166">
          <cell r="B166" t="str">
            <v>FUNILEIRO</v>
          </cell>
        </row>
        <row r="167">
          <cell r="B167" t="str">
            <v>GARÇON</v>
          </cell>
        </row>
        <row r="168">
          <cell r="B168" t="str">
            <v>GERENTE ADMINISTRATIVO</v>
          </cell>
        </row>
        <row r="169">
          <cell r="B169" t="str">
            <v>GERENTE DE FARMÁCIA</v>
          </cell>
        </row>
        <row r="170">
          <cell r="B170" t="str">
            <v>JARDINEIRO</v>
          </cell>
        </row>
        <row r="171">
          <cell r="B171" t="str">
            <v>JORNALISTA</v>
          </cell>
        </row>
        <row r="172">
          <cell r="B172" t="str">
            <v>LAVADEIRA</v>
          </cell>
        </row>
        <row r="173">
          <cell r="B173" t="str">
            <v>LAVADOR DE ANIMAIS</v>
          </cell>
        </row>
        <row r="174">
          <cell r="B174" t="str">
            <v>LAVADOR DE CARRO</v>
          </cell>
        </row>
        <row r="175">
          <cell r="B175" t="str">
            <v>LEITURISTA</v>
          </cell>
        </row>
        <row r="176">
          <cell r="B176" t="str">
            <v>LIMPADOR DE VIDROS (JAUZEIRO)</v>
          </cell>
        </row>
        <row r="177">
          <cell r="B177" t="str">
            <v>LOCUTOR DE LOJA</v>
          </cell>
        </row>
        <row r="178">
          <cell r="B178" t="str">
            <v>MAQUEIRO</v>
          </cell>
        </row>
        <row r="179">
          <cell r="B179" t="str">
            <v>MARCENEIRO</v>
          </cell>
        </row>
        <row r="180">
          <cell r="B180" t="str">
            <v>MECÂNICO</v>
          </cell>
        </row>
        <row r="181">
          <cell r="B181" t="str">
            <v>MÉDICO</v>
          </cell>
        </row>
        <row r="182">
          <cell r="B182" t="str">
            <v>MERENDEIRA</v>
          </cell>
        </row>
        <row r="183">
          <cell r="B183" t="str">
            <v>MESTRE DE OBRAS</v>
          </cell>
        </row>
        <row r="184">
          <cell r="B184" t="str">
            <v>MONITOR DE ESPORTES E LAZER</v>
          </cell>
        </row>
        <row r="185">
          <cell r="B185" t="str">
            <v>MOTOCICLISTA/MOTO BOY</v>
          </cell>
        </row>
        <row r="186">
          <cell r="B186" t="str">
            <v>MOTORISTA DE AMBULANCIA</v>
          </cell>
        </row>
        <row r="187">
          <cell r="B187" t="str">
            <v>MOTORISTA DE VEÍCULO LEVE</v>
          </cell>
        </row>
        <row r="188">
          <cell r="B188" t="str">
            <v>MOTORISTA VEÍCULO PESADO</v>
          </cell>
        </row>
        <row r="189">
          <cell r="B189" t="str">
            <v>MOTORISTA VEÍCULO PESADO OU MUNK</v>
          </cell>
        </row>
        <row r="190">
          <cell r="B190" t="str">
            <v>OFFICE    BOY</v>
          </cell>
        </row>
        <row r="191">
          <cell r="B191" t="str">
            <v>OPERADOR DE AUTOCLAVE</v>
          </cell>
        </row>
        <row r="192">
          <cell r="B192" t="str">
            <v>OPERADOR DE CATRACA</v>
          </cell>
        </row>
        <row r="193">
          <cell r="B193" t="str">
            <v>OPERADOR DE DOCUMENTOS</v>
          </cell>
        </row>
        <row r="194">
          <cell r="B194" t="str">
            <v>OPERADOR DE EST.TRAT. ÁGUA</v>
          </cell>
        </row>
        <row r="195">
          <cell r="B195" t="str">
            <v>OPERADOR DE MICRO COMPUTADOR I</v>
          </cell>
        </row>
        <row r="196">
          <cell r="B196" t="str">
            <v>OPERADOR DE MICRO COMPUTADOR II</v>
          </cell>
        </row>
        <row r="197">
          <cell r="B197" t="str">
            <v>OPERADOR DE ROÇADEIRA</v>
          </cell>
        </row>
        <row r="198">
          <cell r="B198" t="str">
            <v>OPERADOR DE SOM E IMAGEM</v>
          </cell>
        </row>
        <row r="199">
          <cell r="B199" t="str">
            <v>OPERADOR DE TV</v>
          </cell>
        </row>
        <row r="200">
          <cell r="B200" t="str">
            <v>OPERADOR GRÁFICO</v>
          </cell>
        </row>
        <row r="201">
          <cell r="B201" t="str">
            <v>OPERADOR INST. BOMBA DÁGUA</v>
          </cell>
        </row>
        <row r="202">
          <cell r="B202" t="str">
            <v>OPERADOR MÁQ. COPIADORA</v>
          </cell>
        </row>
        <row r="203">
          <cell r="B203" t="str">
            <v>OPERADOR MASTER</v>
          </cell>
        </row>
        <row r="204">
          <cell r="B204" t="str">
            <v>OPERADOR PATROL MOTO-MEC.</v>
          </cell>
        </row>
        <row r="205">
          <cell r="B205" t="str">
            <v>OUVIDOR</v>
          </cell>
        </row>
        <row r="206">
          <cell r="B206" t="str">
            <v>PEDAGOGO</v>
          </cell>
        </row>
        <row r="207">
          <cell r="B207" t="str">
            <v>PEDREIRO</v>
          </cell>
        </row>
        <row r="208">
          <cell r="B208" t="str">
            <v>PINTOR</v>
          </cell>
        </row>
        <row r="209">
          <cell r="B209" t="str">
            <v>PRODUTOR</v>
          </cell>
        </row>
        <row r="210">
          <cell r="B210" t="str">
            <v>PROFESSOR ENSINO FUNDAMENT.</v>
          </cell>
        </row>
        <row r="211">
          <cell r="B211" t="str">
            <v>PROFESSOR ENSINO SUPERIOR    </v>
          </cell>
        </row>
        <row r="212">
          <cell r="B212" t="str">
            <v>PROFESSOR ESPECIAL                   </v>
          </cell>
        </row>
        <row r="213">
          <cell r="B213" t="str">
            <v>PROFESSOR NÍVEL MÉDIO            </v>
          </cell>
        </row>
        <row r="214">
          <cell r="B214" t="str">
            <v>PROGRAMADOR</v>
          </cell>
        </row>
        <row r="215">
          <cell r="B215" t="str">
            <v>PROTOCOLISTA</v>
          </cell>
        </row>
        <row r="216">
          <cell r="B216" t="str">
            <v>PSICÓLOGO                  </v>
          </cell>
        </row>
        <row r="217">
          <cell r="B217" t="str">
            <v>RECEPCIONISTA BILINGUE</v>
          </cell>
        </row>
        <row r="218">
          <cell r="B218" t="str">
            <v>RECEPCIONISTA NÍVEL I</v>
          </cell>
        </row>
        <row r="219">
          <cell r="B219" t="str">
            <v>RECEPCIONISTA NÍVEL II</v>
          </cell>
        </row>
        <row r="220">
          <cell r="B220" t="str">
            <v>REPOSITOR</v>
          </cell>
        </row>
        <row r="221">
          <cell r="B221" t="str">
            <v>SECRETÁRIA NÍVEL MÉDIO</v>
          </cell>
        </row>
        <row r="222">
          <cell r="B222" t="str">
            <v>SECRETARIA NIVEL SUPERIOR BILINGUE</v>
          </cell>
        </row>
        <row r="223">
          <cell r="B223" t="str">
            <v>SECRETÁRIA NIVEL SUPERIOR I</v>
          </cell>
        </row>
        <row r="224">
          <cell r="B224" t="str">
            <v>SECRETÁRIA NIVEL SUPERIOR II</v>
          </cell>
        </row>
        <row r="225">
          <cell r="B225" t="str">
            <v>SERVENTE DE PEDREIRO</v>
          </cell>
        </row>
        <row r="226">
          <cell r="B226" t="str">
            <v>SERVENTE LIMPEZA ÁREAS INST.</v>
          </cell>
        </row>
        <row r="227">
          <cell r="B227" t="str">
            <v>SERVENTE LIMPEZA HOSPITALAR</v>
          </cell>
        </row>
        <row r="228">
          <cell r="B228" t="str">
            <v>SOLDADOR</v>
          </cell>
        </row>
        <row r="229">
          <cell r="B229" t="str">
            <v>SUPERVISOR</v>
          </cell>
        </row>
        <row r="230">
          <cell r="B230" t="str">
            <v>TÉCNICO AGRÍCOLA</v>
          </cell>
        </row>
        <row r="231">
          <cell r="B231" t="str">
            <v>TÉCNICO EM ADMINISTRAÇÃO</v>
          </cell>
        </row>
        <row r="232">
          <cell r="B232" t="str">
            <v>TÉCNICO EM CITOLOGIA</v>
          </cell>
        </row>
        <row r="233">
          <cell r="B233" t="str">
            <v>TÉCNICO EM CONTABILIDADE</v>
          </cell>
        </row>
        <row r="234">
          <cell r="B234" t="str">
            <v>TÉCNICO EM ECONOMIA DOMÉST.</v>
          </cell>
        </row>
        <row r="235">
          <cell r="B235" t="str">
            <v>TÉCNICO EM ESTATÍSTICA</v>
          </cell>
        </row>
        <row r="236">
          <cell r="B236" t="str">
            <v>TÉCNICO EM ESTERILIZAÇÃO</v>
          </cell>
        </row>
        <row r="237">
          <cell r="B237" t="str">
            <v>TÉCNICO EM HARDWARE (INFORMATICA)</v>
          </cell>
        </row>
        <row r="238">
          <cell r="B238" t="str">
            <v>TÉCNICO EM INFORMÁTICA</v>
          </cell>
        </row>
        <row r="239">
          <cell r="B239" t="str">
            <v>TÉCNICO EM LABORATÓRIO</v>
          </cell>
        </row>
        <row r="240">
          <cell r="B240" t="str">
            <v>TÉCNICO EM MANUTENÇÃO</v>
          </cell>
        </row>
        <row r="241">
          <cell r="B241" t="str">
            <v>TÉCNICO EM MECÂNICA</v>
          </cell>
        </row>
        <row r="242">
          <cell r="B242" t="str">
            <v>TÉCNICO EM OBRAS CIVIS </v>
          </cell>
        </row>
        <row r="243">
          <cell r="B243" t="str">
            <v>TÉCNICO EM PATOLOGIA CLINICA</v>
          </cell>
        </row>
        <row r="244">
          <cell r="B244" t="str">
            <v>TÉCNICO EM RADIOLOGIA</v>
          </cell>
        </row>
        <row r="245">
          <cell r="B245" t="str">
            <v>TÉCNICO EM REDE “A”</v>
          </cell>
        </row>
        <row r="246">
          <cell r="B246" t="str">
            <v>TÉCNICO EM REDE “B”</v>
          </cell>
        </row>
        <row r="247">
          <cell r="B247" t="str">
            <v>TÉCNICO EM REDE LÓGICA</v>
          </cell>
        </row>
        <row r="248">
          <cell r="B248" t="str">
            <v>TÉCNICO EM REFRIGERAÇÃO</v>
          </cell>
        </row>
        <row r="249">
          <cell r="B249" t="str">
            <v>TÉCNICO EM SEGURANÇA DO TRABALHO I</v>
          </cell>
        </row>
        <row r="250">
          <cell r="B250" t="str">
            <v>TÉCNICO EM SEGURANÇA DO TRABALHO II</v>
          </cell>
        </row>
        <row r="251">
          <cell r="B251" t="str">
            <v>TÉCNICO EM SUPORTE DE REDE</v>
          </cell>
        </row>
        <row r="252">
          <cell r="B252" t="str">
            <v>TÉCNICO EM TELEFONIA</v>
          </cell>
        </row>
        <row r="253">
          <cell r="B253" t="str">
            <v>TÉCNICO OPER. ESPEC.NIVEL SUPERIOR</v>
          </cell>
        </row>
        <row r="254">
          <cell r="B254" t="str">
            <v>TÉCNICO OPER. ESPECIALIZADO</v>
          </cell>
        </row>
        <row r="255">
          <cell r="B255" t="str">
            <v>TÉCNICO OPER. NÍVEL MÉDIO</v>
          </cell>
        </row>
        <row r="256">
          <cell r="B256" t="str">
            <v>TELEFONISTA</v>
          </cell>
        </row>
        <row r="257">
          <cell r="B257" t="str">
            <v>TORNEIRO MECANICO</v>
          </cell>
        </row>
        <row r="258">
          <cell r="B258" t="str">
            <v>TRADUTOR</v>
          </cell>
        </row>
        <row r="259">
          <cell r="B259" t="str">
            <v>TRATADOR DE ANIMAIS</v>
          </cell>
        </row>
        <row r="260">
          <cell r="B260" t="str">
            <v>TRATORISTA</v>
          </cell>
        </row>
        <row r="261">
          <cell r="B261" t="str">
            <v>VARREDOR DE VIAS PÚBLICAS</v>
          </cell>
        </row>
        <row r="262">
          <cell r="B262" t="str">
            <v>VIDEOFONISTA</v>
          </cell>
        </row>
        <row r="263">
          <cell r="B263" t="str">
            <v>VIGIA</v>
          </cell>
        </row>
        <row r="264">
          <cell r="B264" t="str">
            <v>ZELADOR</v>
          </cell>
        </row>
      </sheetData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4">
          <cell r="B4" t="str">
            <v>40 horas noturnas semanais de segunda a sexta</v>
          </cell>
        </row>
        <row r="5">
          <cell r="B5" t="str">
            <v>44 horas diurnas semanais de segunda a sexta</v>
          </cell>
        </row>
        <row r="6">
          <cell r="B6" t="str">
            <v>44 horas noturnas semanais de segunda a sexta</v>
          </cell>
        </row>
        <row r="7">
          <cell r="B7" t="str">
            <v>44 horas diurnas semanais de segunda a sábado</v>
          </cell>
        </row>
        <row r="8">
          <cell r="B8" t="str">
            <v>44 horas noturnas semanais de segunda a sábado</v>
          </cell>
        </row>
        <row r="9">
          <cell r="B9" t="str">
            <v xml:space="preserve">12x36 horas diurnas </v>
          </cell>
        </row>
        <row r="10">
          <cell r="B10" t="str">
            <v>12x36 horas noturnas</v>
          </cell>
        </row>
        <row r="11">
          <cell r="B11" t="str">
            <v>12x36 horas noturnas de segunda a sexta e cobertura 24 horas aos sábados, domingos e feriados</v>
          </cell>
        </row>
        <row r="12">
          <cell r="B12" t="str">
            <v>12x36 horas noturnas de segunda a sábado e cobertura 24 horas aos domingos e feriados</v>
          </cell>
        </row>
        <row r="13">
          <cell r="B13" t="str">
            <v>24 horas ininterruptas</v>
          </cell>
        </row>
        <row r="14">
          <cell r="B14" t="str">
            <v>Horário Parcial - até 25 horas semanais</v>
          </cell>
        </row>
        <row r="15">
          <cell r="B15" t="str">
            <v>Posto Especial</v>
          </cell>
        </row>
        <row r="21">
          <cell r="B21" t="str">
            <v>SOLICITAÇÃO</v>
          </cell>
        </row>
        <row r="22">
          <cell r="B22" t="str">
            <v>SOLICITAÇÃO - CARTA CONVITE</v>
          </cell>
        </row>
        <row r="23">
          <cell r="B23" t="str">
            <v>SOLICITAÇÃO - PESQUISA DE PREÇO</v>
          </cell>
        </row>
        <row r="24">
          <cell r="B24" t="str">
            <v>LICITAÇÃO - EMERGENCIAL</v>
          </cell>
        </row>
        <row r="25">
          <cell r="B25" t="str">
            <v>LICITAÇÃO - REGISTRO DE PREÇO</v>
          </cell>
        </row>
        <row r="26">
          <cell r="B26" t="str">
            <v>LICITAÇÃO - PREGÃO ELETRÔNICO</v>
          </cell>
        </row>
        <row r="27">
          <cell r="B27" t="str">
            <v>LICITAÇÃO - PREGÃO PRESENCIAL</v>
          </cell>
        </row>
        <row r="28">
          <cell r="B28" t="str">
            <v>LICITAÇÃO - CARTA CONVITE</v>
          </cell>
        </row>
        <row r="34">
          <cell r="B34" t="str">
            <v>MÃO DE OBRA</v>
          </cell>
        </row>
        <row r="35">
          <cell r="B35" t="str">
            <v>LIMPEZA</v>
          </cell>
        </row>
        <row r="36">
          <cell r="B36" t="str">
            <v>PORTARIA</v>
          </cell>
        </row>
        <row r="37">
          <cell r="B37" t="str">
            <v>RECEPÇÃO</v>
          </cell>
        </row>
        <row r="38">
          <cell r="B38" t="str">
            <v>COPEIRAGEM</v>
          </cell>
        </row>
        <row r="39">
          <cell r="B39" t="str">
            <v>MOTORISTA</v>
          </cell>
        </row>
        <row r="40">
          <cell r="B40" t="str">
            <v>BOMBEIRO</v>
          </cell>
        </row>
        <row r="41">
          <cell r="B41" t="str">
            <v>APOIO ADMINISTRATIVO</v>
          </cell>
        </row>
        <row r="42">
          <cell r="B42" t="str">
            <v>APOIO TÉCNICO/OPERACIONAL</v>
          </cell>
        </row>
        <row r="47">
          <cell r="B47" t="str">
            <v>SIM</v>
          </cell>
        </row>
        <row r="48">
          <cell r="B48" t="str">
            <v>NÃO</v>
          </cell>
        </row>
        <row r="53">
          <cell r="B53">
            <v>0.02</v>
          </cell>
        </row>
        <row r="54">
          <cell r="B54">
            <v>0.03</v>
          </cell>
        </row>
        <row r="55">
          <cell r="B55">
            <v>0.04</v>
          </cell>
        </row>
        <row r="56">
          <cell r="B56">
            <v>0.05</v>
          </cell>
        </row>
        <row r="60">
          <cell r="B60" t="str">
            <v>ITEM 01</v>
          </cell>
        </row>
        <row r="61">
          <cell r="B61" t="str">
            <v>ITEM 02</v>
          </cell>
        </row>
        <row r="62">
          <cell r="B62" t="str">
            <v>ITEM 03</v>
          </cell>
        </row>
        <row r="63">
          <cell r="B63" t="str">
            <v>ITEM 04</v>
          </cell>
        </row>
        <row r="64">
          <cell r="B64" t="str">
            <v>ITEM 05</v>
          </cell>
        </row>
        <row r="65">
          <cell r="B65" t="str">
            <v>ITEM 06</v>
          </cell>
        </row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 xml:space="preserve">AGENTE ESPECIALIZADO EM LIMPEZA </v>
          </cell>
        </row>
        <row r="87">
          <cell r="B87" t="str">
            <v>ALMOXARIFE</v>
          </cell>
        </row>
        <row r="88">
          <cell r="B88" t="str">
            <v>APONTADOR</v>
          </cell>
        </row>
        <row r="89">
          <cell r="B89" t="str">
            <v>ARQUIVISTA</v>
          </cell>
        </row>
        <row r="90">
          <cell r="B90" t="str">
            <v>ARRUMADEIRA</v>
          </cell>
        </row>
        <row r="91">
          <cell r="B91" t="str">
            <v>ASSESSORISTA</v>
          </cell>
        </row>
        <row r="92">
          <cell r="B92" t="str">
            <v>ASSISTENTE DE ENFERMAGEM</v>
          </cell>
        </row>
        <row r="93">
          <cell r="B93" t="str">
            <v>ASSISTENTE SOCIAL</v>
          </cell>
        </row>
        <row r="94">
          <cell r="B94" t="str">
            <v>ATENDENTE</v>
          </cell>
        </row>
        <row r="95">
          <cell r="B95" t="str">
            <v>AUXILIAR ADMINIST. NIVEL SUPERIOR</v>
          </cell>
        </row>
        <row r="96">
          <cell r="B96" t="str">
            <v>AUXILIAR ADMINISTRATIVO I</v>
          </cell>
        </row>
        <row r="97">
          <cell r="B97" t="str">
            <v>AUXILIAR ADMINISTRATIVO II</v>
          </cell>
        </row>
        <row r="98">
          <cell r="B98" t="str">
            <v>AUXILIAR DE ALMOXARIFADO</v>
          </cell>
        </row>
        <row r="99">
          <cell r="B99" t="str">
            <v>AUXILIAR DE BIBLIOTECA</v>
          </cell>
        </row>
        <row r="100">
          <cell r="B100" t="str">
            <v>AUXILIAR DE BOMBEIRO HIDRAULICO</v>
          </cell>
        </row>
        <row r="101">
          <cell r="B101" t="str">
            <v>AUXILIAR DE CAPATAZ</v>
          </cell>
        </row>
        <row r="102">
          <cell r="B102" t="str">
            <v>AUXILIAR DE COZINHA</v>
          </cell>
        </row>
        <row r="103">
          <cell r="B103" t="str">
            <v>AUXILIAR DE ESCRITÓRIO</v>
          </cell>
        </row>
        <row r="104">
          <cell r="B104" t="str">
            <v>AUXILIAR DE GESTÃO</v>
          </cell>
        </row>
        <row r="105">
          <cell r="B105" t="str">
            <v>AUXILIAR DE INFORMÁTICA</v>
          </cell>
        </row>
        <row r="106">
          <cell r="B106" t="str">
            <v>AUXILIAR DE LAVANDERIA</v>
          </cell>
        </row>
        <row r="107">
          <cell r="B107" t="str">
            <v>AUXILIAR DE MECÂNICO</v>
          </cell>
        </row>
        <row r="108">
          <cell r="B108" t="str">
            <v>AUXILIAR DE NUTRIÇÃO</v>
          </cell>
        </row>
        <row r="109">
          <cell r="B109" t="str">
            <v>AUXILIAR DE PRODUÇÃO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 NIVEL "A"</v>
          </cell>
        </row>
        <row r="114">
          <cell r="B114" t="str">
            <v>AUXILIAR TÉCNICO NIVEL "B"</v>
          </cell>
        </row>
        <row r="115">
          <cell r="B115" t="str">
            <v>BIBLIOTECÁRIO</v>
          </cell>
        </row>
        <row r="116">
          <cell r="B116" t="str">
            <v>BOMBEIRO HIDRÁULICO</v>
          </cell>
        </row>
        <row r="117">
          <cell r="B117" t="str">
            <v>BOMBEIRO HIDRÁULICO E ELETRICISTA</v>
          </cell>
        </row>
        <row r="118">
          <cell r="B118" t="str">
            <v>BRAÇAL</v>
          </cell>
        </row>
        <row r="119">
          <cell r="B119" t="str">
            <v>CADASTRADOR FISCAL</v>
          </cell>
        </row>
        <row r="120">
          <cell r="B120" t="str">
            <v>CADASTRADOR MOTORIZADO</v>
          </cell>
        </row>
        <row r="121">
          <cell r="B121" t="str">
            <v>CAPATAZ</v>
          </cell>
        </row>
        <row r="122">
          <cell r="B122" t="str">
            <v>CAPINADOR DE VIAS PÚBLICAS</v>
          </cell>
        </row>
        <row r="123">
          <cell r="B123" t="str">
            <v>CARPINTEIRO</v>
          </cell>
        </row>
        <row r="124">
          <cell r="B124" t="str">
            <v>CARREGADOR</v>
          </cell>
        </row>
        <row r="125">
          <cell r="B125" t="str">
            <v>CARROCEIRO (TRAÇÃO ANIMAL)</v>
          </cell>
        </row>
        <row r="126">
          <cell r="B126" t="str">
            <v>CASEIRO DE FAZENDA</v>
          </cell>
        </row>
        <row r="127">
          <cell r="B127" t="str">
            <v>CHEFE DE COZINHA</v>
          </cell>
        </row>
        <row r="128">
          <cell r="B128" t="str">
            <v>CINEGRAFISTA</v>
          </cell>
        </row>
        <row r="129">
          <cell r="B129" t="str">
            <v>COLETOR    RESÍDUOS HOPITALAR</v>
          </cell>
        </row>
        <row r="130">
          <cell r="B130" t="str">
            <v>COMENTARISTA DE RÁDIO</v>
          </cell>
        </row>
        <row r="131">
          <cell r="B131" t="str">
            <v>CONTADOR NIVEL SUPERIOR</v>
          </cell>
        </row>
        <row r="132">
          <cell r="B132" t="str">
            <v>CONTÍNUO</v>
          </cell>
        </row>
        <row r="133">
          <cell r="B133" t="str">
            <v>COORDENADOR DE ESPORTE</v>
          </cell>
        </row>
        <row r="134">
          <cell r="B134" t="str">
            <v>COORDENADOR DE EVENTOS</v>
          </cell>
        </row>
        <row r="135">
          <cell r="B135" t="str">
            <v>COORDENADOR DE SERVIÇOS GERAIS</v>
          </cell>
        </row>
        <row r="136">
          <cell r="B136" t="str">
            <v>COORDENADOR SERV. GERAIS</v>
          </cell>
        </row>
        <row r="137">
          <cell r="B137" t="str">
            <v>COPEIRA</v>
          </cell>
        </row>
        <row r="138">
          <cell r="B138" t="str">
            <v>COSTUREIRA</v>
          </cell>
        </row>
        <row r="139">
          <cell r="B139" t="str">
            <v>COZINHEIRO NIVEL I</v>
          </cell>
        </row>
        <row r="140">
          <cell r="B140" t="str">
            <v>COZINHEIRO NIVEL II</v>
          </cell>
        </row>
        <row r="141">
          <cell r="B141" t="str">
            <v>CUIDADOR SOCIAL</v>
          </cell>
        </row>
        <row r="142">
          <cell r="B142" t="str">
            <v>DENTISTA - NIVEL SUPERIOR</v>
          </cell>
        </row>
        <row r="143">
          <cell r="B143" t="str">
            <v>DESENHISTA TÉCNICO</v>
          </cell>
        </row>
        <row r="144">
          <cell r="B144" t="str">
            <v>DESPENSEIRO</v>
          </cell>
        </row>
        <row r="145">
          <cell r="B145" t="str">
            <v>DETETIZADOR</v>
          </cell>
        </row>
        <row r="146">
          <cell r="B146" t="str">
            <v>DIGITADOR</v>
          </cell>
        </row>
        <row r="147">
          <cell r="B147" t="str">
            <v>DIRETOR DE ARTES/PROGRAMAÇÃO</v>
          </cell>
        </row>
        <row r="148">
          <cell r="B148" t="str">
            <v>ECONOMISTA NIVEL SUPERIOR</v>
          </cell>
        </row>
        <row r="149">
          <cell r="B149" t="str">
            <v>EDITOR DE IMAGEM</v>
          </cell>
        </row>
        <row r="150">
          <cell r="B150" t="str">
            <v>EDITOR DE TEXTO</v>
          </cell>
        </row>
        <row r="151">
          <cell r="B151" t="str">
            <v>EDUCADOR FISICO</v>
          </cell>
        </row>
        <row r="152">
          <cell r="B152" t="str">
            <v>EDUCADOR SOCIAL</v>
          </cell>
        </row>
        <row r="153">
          <cell r="B153" t="str">
            <v>ELETRICISTA DE ALTA TENSÃO</v>
          </cell>
        </row>
        <row r="154">
          <cell r="B154" t="str">
            <v>ELETRICISTA PREDIAL</v>
          </cell>
        </row>
        <row r="155">
          <cell r="B155" t="str">
            <v>EMPILHADOR</v>
          </cell>
        </row>
        <row r="156">
          <cell r="B156" t="str">
            <v>ENCADERNADOR</v>
          </cell>
        </row>
        <row r="157">
          <cell r="B157" t="str">
            <v>ENCARREGADO DE TURMA LIMPEZA</v>
          </cell>
        </row>
        <row r="158">
          <cell r="B158" t="str">
            <v>ENCARREGADO DE TURMA LIMPEZA HOSPITALAR</v>
          </cell>
        </row>
        <row r="159">
          <cell r="B159" t="str">
            <v>ENFERMEIRO NIVEL SUP HOSPITAIS</v>
          </cell>
        </row>
        <row r="160">
          <cell r="B160" t="str">
            <v>ENFERMEIRO NIVEL SUPERIOR</v>
          </cell>
        </row>
        <row r="161">
          <cell r="B161" t="str">
            <v>FAXINEIRO</v>
          </cell>
        </row>
        <row r="162">
          <cell r="B162" t="str">
            <v>FERREIRO ARMADOR</v>
          </cell>
        </row>
        <row r="163">
          <cell r="B163" t="str">
            <v>FISCAL DE CATRACA</v>
          </cell>
        </row>
        <row r="164">
          <cell r="B164" t="str">
            <v>FISCAL DE TERMINAL</v>
          </cell>
        </row>
        <row r="165">
          <cell r="B165" t="str">
            <v>FONAUDIÓLOGO</v>
          </cell>
        </row>
        <row r="166">
          <cell r="B166" t="str">
            <v>FUNILEIRO</v>
          </cell>
        </row>
        <row r="167">
          <cell r="B167" t="str">
            <v>GARÇON</v>
          </cell>
        </row>
        <row r="168">
          <cell r="B168" t="str">
            <v>GERENTE ADMINISTRATIVO</v>
          </cell>
        </row>
        <row r="169">
          <cell r="B169" t="str">
            <v>GERENTE DE FARMÁCIA</v>
          </cell>
        </row>
        <row r="170">
          <cell r="B170" t="str">
            <v>JARDINEIRO</v>
          </cell>
        </row>
        <row r="171">
          <cell r="B171" t="str">
            <v>JORNALISTA</v>
          </cell>
        </row>
        <row r="172">
          <cell r="B172" t="str">
            <v>LAVADEIRA</v>
          </cell>
        </row>
        <row r="173">
          <cell r="B173" t="str">
            <v>LAVADOR DE ANIMAIS</v>
          </cell>
        </row>
        <row r="174">
          <cell r="B174" t="str">
            <v>LAVADOR DE CARRO</v>
          </cell>
        </row>
        <row r="175">
          <cell r="B175" t="str">
            <v>LEITURISTA</v>
          </cell>
        </row>
        <row r="176">
          <cell r="B176" t="str">
            <v>LIMPADOR DE VIDROS (JAUZEIRO)</v>
          </cell>
        </row>
        <row r="177">
          <cell r="B177" t="str">
            <v>LOCUTOR DE LOJA</v>
          </cell>
        </row>
        <row r="178">
          <cell r="B178" t="str">
            <v>MAQUEIRO</v>
          </cell>
        </row>
        <row r="179">
          <cell r="B179" t="str">
            <v>MARCENEIRO</v>
          </cell>
        </row>
        <row r="180">
          <cell r="B180" t="str">
            <v>MECÂNICO</v>
          </cell>
        </row>
        <row r="181">
          <cell r="B181" t="str">
            <v>MÉDICO</v>
          </cell>
        </row>
        <row r="182">
          <cell r="B182" t="str">
            <v>MERENDEIRA</v>
          </cell>
        </row>
        <row r="183">
          <cell r="B183" t="str">
            <v>MESTRE DE OBRAS</v>
          </cell>
        </row>
        <row r="184">
          <cell r="B184" t="str">
            <v>MONITOR DE ESPORTES E LAZER</v>
          </cell>
        </row>
        <row r="185">
          <cell r="B185" t="str">
            <v>MOTOCICLISTA/MOTO BOY</v>
          </cell>
        </row>
        <row r="186">
          <cell r="B186" t="str">
            <v>MOTORISTA DE AMBULANCIA</v>
          </cell>
        </row>
        <row r="187">
          <cell r="B187" t="str">
            <v>MOTORISTA DE VEÍCULO LEVE</v>
          </cell>
        </row>
        <row r="188">
          <cell r="B188" t="str">
            <v>MOTORISTA VEÍCULO PESADO</v>
          </cell>
        </row>
        <row r="189">
          <cell r="B189" t="str">
            <v>MOTORISTA VEÍCULO PESADO OU MUNK</v>
          </cell>
        </row>
        <row r="190">
          <cell r="B190" t="str">
            <v>OFFICE    BOY</v>
          </cell>
        </row>
        <row r="191">
          <cell r="B191" t="str">
            <v>OPERADOR DE AUTOCLAVE</v>
          </cell>
        </row>
        <row r="192">
          <cell r="B192" t="str">
            <v>OPERADOR DE CATRACA</v>
          </cell>
        </row>
        <row r="193">
          <cell r="B193" t="str">
            <v>OPERADOR DE DOCUMENTOS</v>
          </cell>
        </row>
        <row r="194">
          <cell r="B194" t="str">
            <v>OPERADOR DE EST.TRAT. ÁGUA</v>
          </cell>
        </row>
        <row r="195">
          <cell r="B195" t="str">
            <v>OPERADOR DE MICRO COMPUTADOR I</v>
          </cell>
        </row>
        <row r="196">
          <cell r="B196" t="str">
            <v>OPERADOR DE MICRO COMPUTADOR II</v>
          </cell>
        </row>
        <row r="197">
          <cell r="B197" t="str">
            <v>OPERADOR DE ROÇADEIRA</v>
          </cell>
        </row>
        <row r="198">
          <cell r="B198" t="str">
            <v>OPERADOR DE SOM E IMAGEM</v>
          </cell>
        </row>
        <row r="199">
          <cell r="B199" t="str">
            <v>OPERADOR DE TV</v>
          </cell>
        </row>
        <row r="200">
          <cell r="B200" t="str">
            <v>OPERADOR GRÁFICO</v>
          </cell>
        </row>
        <row r="201">
          <cell r="B201" t="str">
            <v>OPERADOR INST. BOMBA DÁGUA</v>
          </cell>
        </row>
        <row r="202">
          <cell r="B202" t="str">
            <v>OPERADOR MÁQ. COPIADORA</v>
          </cell>
        </row>
        <row r="203">
          <cell r="B203" t="str">
            <v>OPERADOR MASTER</v>
          </cell>
        </row>
        <row r="204">
          <cell r="B204" t="str">
            <v>OPERADOR PATROL MOTO-MEC.</v>
          </cell>
        </row>
        <row r="205">
          <cell r="B205" t="str">
            <v>OUVIDOR</v>
          </cell>
        </row>
        <row r="206">
          <cell r="B206" t="str">
            <v>PEDAGOGO</v>
          </cell>
        </row>
        <row r="207">
          <cell r="B207" t="str">
            <v>PEDREIRO</v>
          </cell>
        </row>
        <row r="208">
          <cell r="B208" t="str">
            <v>PINTOR</v>
          </cell>
        </row>
        <row r="209">
          <cell r="B209" t="str">
            <v>PRODUTOR</v>
          </cell>
        </row>
        <row r="210">
          <cell r="B210" t="str">
            <v>PROFESSOR ENSINO FUNDAMENT.</v>
          </cell>
        </row>
        <row r="211">
          <cell r="B211" t="str">
            <v>PROFESSOR ENSINO SUPERIOR    </v>
          </cell>
        </row>
        <row r="212">
          <cell r="B212" t="str">
            <v>PROFESSOR ESPECIAL                   </v>
          </cell>
        </row>
        <row r="213">
          <cell r="B213" t="str">
            <v>PROFESSOR NÍVEL MÉDIO            </v>
          </cell>
        </row>
        <row r="214">
          <cell r="B214" t="str">
            <v>PROGRAMADOR</v>
          </cell>
        </row>
        <row r="215">
          <cell r="B215" t="str">
            <v>PROTOCOLISTA</v>
          </cell>
        </row>
        <row r="216">
          <cell r="B216" t="str">
            <v>PSICÓLOGO                  </v>
          </cell>
        </row>
        <row r="217">
          <cell r="B217" t="str">
            <v>RECEPCIONISTA BILINGUE</v>
          </cell>
        </row>
        <row r="218">
          <cell r="B218" t="str">
            <v>RECEPCIONISTA NÍVEL I</v>
          </cell>
        </row>
        <row r="219">
          <cell r="B219" t="str">
            <v>RECEPCIONISTA NÍVEL II</v>
          </cell>
        </row>
        <row r="220">
          <cell r="B220" t="str">
            <v>REPOSITOR</v>
          </cell>
        </row>
        <row r="221">
          <cell r="B221" t="str">
            <v>SECRETÁRIA NÍVEL MÉDIO</v>
          </cell>
        </row>
        <row r="222">
          <cell r="B222" t="str">
            <v>SECRETARIA NIVEL SUPERIOR BILINGUE</v>
          </cell>
        </row>
        <row r="223">
          <cell r="B223" t="str">
            <v>SECRETÁRIA NIVEL SUPERIOR I</v>
          </cell>
        </row>
        <row r="224">
          <cell r="B224" t="str">
            <v>SECRETÁRIA NIVEL SUPERIOR II</v>
          </cell>
        </row>
        <row r="225">
          <cell r="B225" t="str">
            <v>SERVENTE DE PEDREIRO</v>
          </cell>
        </row>
        <row r="226">
          <cell r="B226" t="str">
            <v>SERVENTE LIMPEZA ÁREAS INST.</v>
          </cell>
        </row>
        <row r="227">
          <cell r="B227" t="str">
            <v>SERVENTE LIMPEZA HOSPITALAR</v>
          </cell>
        </row>
        <row r="228">
          <cell r="B228" t="str">
            <v>SOLDADOR</v>
          </cell>
        </row>
        <row r="229">
          <cell r="B229" t="str">
            <v>SUPERVISOR</v>
          </cell>
        </row>
        <row r="230">
          <cell r="B230" t="str">
            <v>TÉCNICO AGRÍCOLA</v>
          </cell>
        </row>
        <row r="231">
          <cell r="B231" t="str">
            <v>TÉCNICO EM ADMINISTRAÇÃO</v>
          </cell>
        </row>
        <row r="232">
          <cell r="B232" t="str">
            <v>TÉCNICO EM CITOLOGIA</v>
          </cell>
        </row>
        <row r="233">
          <cell r="B233" t="str">
            <v>TÉCNICO EM CONTABILIDADE</v>
          </cell>
        </row>
        <row r="234">
          <cell r="B234" t="str">
            <v>TÉCNICO EM ECONOMIA DOMÉST.</v>
          </cell>
        </row>
        <row r="235">
          <cell r="B235" t="str">
            <v>TÉCNICO EM ESTATÍSTICA</v>
          </cell>
        </row>
        <row r="236">
          <cell r="B236" t="str">
            <v>TÉCNICO EM ESTERILIZAÇÃO</v>
          </cell>
        </row>
        <row r="237">
          <cell r="B237" t="str">
            <v>TÉCNICO EM HARDWARE (INFORMATICA)</v>
          </cell>
        </row>
        <row r="238">
          <cell r="B238" t="str">
            <v>TÉCNICO EM INFORMÁTICA</v>
          </cell>
        </row>
        <row r="239">
          <cell r="B239" t="str">
            <v>TÉCNICO EM LABORATÓRIO</v>
          </cell>
        </row>
        <row r="240">
          <cell r="B240" t="str">
            <v>TÉCNICO EM MANUTENÇÃO</v>
          </cell>
        </row>
        <row r="241">
          <cell r="B241" t="str">
            <v>TÉCNICO EM MECÂNICA</v>
          </cell>
        </row>
        <row r="242">
          <cell r="B242" t="str">
            <v>TÉCNICO EM OBRAS CIVIS </v>
          </cell>
        </row>
        <row r="243">
          <cell r="B243" t="str">
            <v>TÉCNICO EM PATOLOGIA CLINICA</v>
          </cell>
        </row>
        <row r="244">
          <cell r="B244" t="str">
            <v>TÉCNICO EM RADIOLOGIA</v>
          </cell>
        </row>
        <row r="245">
          <cell r="B245" t="str">
            <v>TÉCNICO EM REDE “A”</v>
          </cell>
        </row>
        <row r="246">
          <cell r="B246" t="str">
            <v>TÉCNICO EM REDE “B”</v>
          </cell>
        </row>
        <row r="247">
          <cell r="B247" t="str">
            <v>TÉCNICO EM REDE LÓGICA</v>
          </cell>
        </row>
        <row r="248">
          <cell r="B248" t="str">
            <v>TÉCNICO EM REFRIGERAÇÃO</v>
          </cell>
        </row>
        <row r="249">
          <cell r="B249" t="str">
            <v>TÉCNICO EM SEGURANÇA DO TRABALHO I</v>
          </cell>
        </row>
        <row r="250">
          <cell r="B250" t="str">
            <v>TÉCNICO EM SEGURANÇA DO TRABALHO II</v>
          </cell>
        </row>
        <row r="251">
          <cell r="B251" t="str">
            <v>TÉCNICO EM SUPORTE DE REDE</v>
          </cell>
        </row>
        <row r="252">
          <cell r="B252" t="str">
            <v>TÉCNICO EM TELEFONIA</v>
          </cell>
        </row>
        <row r="253">
          <cell r="B253" t="str">
            <v>TÉCNICO OPER. ESPEC.NIVEL SUPERIOR</v>
          </cell>
        </row>
        <row r="254">
          <cell r="B254" t="str">
            <v>TÉCNICO OPER. ESPECIALIZADO</v>
          </cell>
        </row>
        <row r="255">
          <cell r="B255" t="str">
            <v>TÉCNICO OPER. NÍVEL MÉDIO</v>
          </cell>
        </row>
        <row r="256">
          <cell r="B256" t="str">
            <v>TELEFONISTA</v>
          </cell>
        </row>
        <row r="257">
          <cell r="B257" t="str">
            <v>TORNEIRO MECANICO</v>
          </cell>
        </row>
        <row r="258">
          <cell r="B258" t="str">
            <v>TRADUTOR</v>
          </cell>
        </row>
        <row r="259">
          <cell r="B259" t="str">
            <v>TRATADOR DE ANIMAIS</v>
          </cell>
        </row>
        <row r="260">
          <cell r="B260" t="str">
            <v>TRATORISTA</v>
          </cell>
        </row>
        <row r="261">
          <cell r="B261" t="str">
            <v>VARREDOR DE VIAS PÚBLICAS</v>
          </cell>
        </row>
        <row r="262">
          <cell r="B262" t="str">
            <v>VIDEOFONISTA</v>
          </cell>
        </row>
        <row r="263">
          <cell r="B263" t="str">
            <v>VIGIA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"/>
      <sheetName val="DADOS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4">
          <cell r="B4" t="str">
            <v>40 horas noturnas semanais de segunda a sexta</v>
          </cell>
        </row>
        <row r="5">
          <cell r="B5" t="str">
            <v>44 horas diurnas semanais de segunda a sexta</v>
          </cell>
        </row>
        <row r="6">
          <cell r="B6" t="str">
            <v>44 horas noturnas semanais de segunda a sexta</v>
          </cell>
        </row>
        <row r="7">
          <cell r="B7" t="str">
            <v>44 horas diurnas semanais de segunda a sábado</v>
          </cell>
        </row>
        <row r="8">
          <cell r="B8" t="str">
            <v>44 horas noturnas semanais de segunda a sábado</v>
          </cell>
        </row>
        <row r="9">
          <cell r="B9" t="str">
            <v xml:space="preserve">12x36 horas diurnas </v>
          </cell>
        </row>
        <row r="10">
          <cell r="B10" t="str">
            <v>12x36 horas noturnas</v>
          </cell>
        </row>
        <row r="11">
          <cell r="B11" t="str">
            <v>12x36 horas noturnas de segunda a sexta e cobertura 24 horas aos sábados, domingos e feriados</v>
          </cell>
        </row>
        <row r="12">
          <cell r="B12" t="str">
            <v>12x36 horas noturnas de segunda a sábado e cobertura 24 horas aos domingos e feriados</v>
          </cell>
        </row>
        <row r="13">
          <cell r="B13" t="str">
            <v>24 horas ininterruptas</v>
          </cell>
        </row>
        <row r="14">
          <cell r="B14" t="str">
            <v>Horário Parcial - até 25 horas semanais</v>
          </cell>
        </row>
        <row r="15">
          <cell r="B15" t="str">
            <v>Posto Especial</v>
          </cell>
        </row>
        <row r="21">
          <cell r="B21" t="str">
            <v>vigilante armado</v>
          </cell>
        </row>
        <row r="22">
          <cell r="B22" t="str">
            <v>vigilante desarmado</v>
          </cell>
        </row>
        <row r="23">
          <cell r="B23" t="str">
            <v>vigilante armado motorizado</v>
          </cell>
        </row>
        <row r="24">
          <cell r="B24" t="str">
            <v>vigilante desarmado motorizado</v>
          </cell>
        </row>
        <row r="25">
          <cell r="B25" t="str">
            <v>vigilante ambiental armado</v>
          </cell>
        </row>
        <row r="26">
          <cell r="B26" t="str">
            <v>vigilante ambiental desarmado</v>
          </cell>
        </row>
        <row r="27">
          <cell r="B27" t="str">
            <v>vigilante ambiental armado motorizado</v>
          </cell>
        </row>
        <row r="28">
          <cell r="B28" t="str">
            <v>vigilante ambiental desarmado motorizado</v>
          </cell>
        </row>
        <row r="29">
          <cell r="B29" t="str">
            <v>supervisor armado</v>
          </cell>
        </row>
        <row r="30">
          <cell r="B30" t="str">
            <v>supervisor desarmado</v>
          </cell>
        </row>
        <row r="31">
          <cell r="B31" t="str">
            <v>supervisor armado motorizado</v>
          </cell>
        </row>
        <row r="32">
          <cell r="B32" t="str">
            <v>supervisor desarmado motorizado</v>
          </cell>
        </row>
        <row r="33">
          <cell r="B33" t="str">
            <v>supervisor ambiental armado</v>
          </cell>
        </row>
        <row r="34">
          <cell r="B34" t="str">
            <v>supervisor ambiental desarmado</v>
          </cell>
        </row>
        <row r="35">
          <cell r="B35" t="str">
            <v>supervisor ambiental armado motorizado</v>
          </cell>
        </row>
        <row r="36">
          <cell r="B36" t="str">
            <v>supervisor ambiental desarmado motorizado</v>
          </cell>
        </row>
        <row r="37">
          <cell r="B37" t="str">
            <v>inspetor patrimonial armado</v>
          </cell>
        </row>
        <row r="38">
          <cell r="B38" t="str">
            <v>inspetor patrimonial desarmado</v>
          </cell>
        </row>
        <row r="39">
          <cell r="B39" t="str">
            <v>inspetor patrimonial armado motorizado</v>
          </cell>
        </row>
        <row r="40">
          <cell r="B40" t="str">
            <v>inspetor patrimonial desarmado motorizado</v>
          </cell>
        </row>
        <row r="41">
          <cell r="B41" t="str">
            <v>inspetor ambiental armado</v>
          </cell>
        </row>
        <row r="42">
          <cell r="B42" t="str">
            <v>inspetor ambiental desarmado</v>
          </cell>
        </row>
        <row r="43">
          <cell r="B43" t="str">
            <v>inspetor ambiental armado motorizado</v>
          </cell>
        </row>
        <row r="44">
          <cell r="B44" t="str">
            <v>inspetor ambiental desarmado motorizado</v>
          </cell>
        </row>
        <row r="45">
          <cell r="B45" t="str">
            <v>agente com cão de guarda armado</v>
          </cell>
        </row>
        <row r="46">
          <cell r="B46" t="str">
            <v>agente com cão de guarda desarmado</v>
          </cell>
        </row>
        <row r="47">
          <cell r="B47" t="str">
            <v>coordenador</v>
          </cell>
        </row>
        <row r="48">
          <cell r="B48" t="str">
            <v>coordenador motorizado</v>
          </cell>
        </row>
        <row r="53">
          <cell r="B53" t="str">
            <v>SOLICITAÇÃO</v>
          </cell>
        </row>
        <row r="54">
          <cell r="B54" t="str">
            <v>SOLICITAÇÃO - CARTA CONVITE</v>
          </cell>
        </row>
        <row r="55">
          <cell r="B55" t="str">
            <v>SOLICITAÇÃO - PESQUISA DE PREÇO</v>
          </cell>
        </row>
        <row r="56">
          <cell r="B56" t="str">
            <v>LICITAÇÃO - EMERGENCIAL</v>
          </cell>
        </row>
        <row r="57">
          <cell r="B57" t="str">
            <v>LICITAÇÃO - REGISTRO DE PREÇO</v>
          </cell>
        </row>
        <row r="58">
          <cell r="B58" t="str">
            <v>LICITAÇÃO - PREGÃO ELETRÔNICO</v>
          </cell>
        </row>
        <row r="59">
          <cell r="B59" t="str">
            <v>LICITAÇÃO - PREGÃO PRESENCIAL</v>
          </cell>
        </row>
        <row r="60">
          <cell r="B60" t="str">
            <v>LICITAÇÃO - CARTA CONVITE</v>
          </cell>
        </row>
        <row r="66">
          <cell r="B66" t="str">
            <v>VIGILÂNCIA ARMADA</v>
          </cell>
        </row>
        <row r="67">
          <cell r="B67" t="str">
            <v>VIGILÂNCIA DESARMADA</v>
          </cell>
        </row>
        <row r="68">
          <cell r="B68" t="str">
            <v>VIGILÂNCIA ARMADA E DESARMADA</v>
          </cell>
        </row>
        <row r="69">
          <cell r="B69" t="str">
            <v>VIGILÂNCIA E SEGURANÇA PATRIMONIAL</v>
          </cell>
        </row>
        <row r="70">
          <cell r="B70" t="str">
            <v>VIGILÂNCIA FLORESTAL</v>
          </cell>
        </row>
        <row r="75">
          <cell r="B75" t="str">
            <v>SIM</v>
          </cell>
        </row>
        <row r="76">
          <cell r="B76" t="str">
            <v>NÃO</v>
          </cell>
        </row>
        <row r="81">
          <cell r="B81">
            <v>0.02</v>
          </cell>
        </row>
        <row r="82">
          <cell r="B82">
            <v>0.03</v>
          </cell>
        </row>
        <row r="83">
          <cell r="B83">
            <v>0.04</v>
          </cell>
        </row>
        <row r="84">
          <cell r="B84">
            <v>0.05</v>
          </cell>
        </row>
        <row r="88">
          <cell r="B88" t="str">
            <v>ITEM 01</v>
          </cell>
        </row>
        <row r="89">
          <cell r="B89" t="str">
            <v>ITEM 02</v>
          </cell>
        </row>
        <row r="90">
          <cell r="B90" t="str">
            <v>ITEM 03</v>
          </cell>
        </row>
        <row r="91">
          <cell r="B91" t="str">
            <v>ITEM 04</v>
          </cell>
        </row>
        <row r="92">
          <cell r="B92" t="str">
            <v>ITEM 05</v>
          </cell>
        </row>
        <row r="93">
          <cell r="B93" t="str">
            <v>ITEM 06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"/>
      <sheetName val="DADOS"/>
    </sheetNames>
    <sheetDataSet>
      <sheetData sheetId="0" refreshError="1"/>
      <sheetData sheetId="1"/>
      <sheetData sheetId="2">
        <row r="3">
          <cell r="B3" t="str">
            <v>40 horas diurnas semanais de segunda a sexta</v>
          </cell>
        </row>
        <row r="4">
          <cell r="B4" t="str">
            <v>40 horas noturnas semanais de segunda a sexta</v>
          </cell>
        </row>
        <row r="5">
          <cell r="B5" t="str">
            <v>44 horas diurnas semanais de segunda a sexta</v>
          </cell>
        </row>
        <row r="6">
          <cell r="B6" t="str">
            <v>44 horas noturnas semanais de segunda a sexta</v>
          </cell>
        </row>
        <row r="7">
          <cell r="B7" t="str">
            <v>44 horas diurnas semanais de segunda a sábado</v>
          </cell>
        </row>
        <row r="8">
          <cell r="B8" t="str">
            <v>44 horas noturnas semanais de segunda a sábado</v>
          </cell>
        </row>
        <row r="9">
          <cell r="B9" t="str">
            <v xml:space="preserve">12x36 horas diurnas </v>
          </cell>
        </row>
        <row r="10">
          <cell r="B10" t="str">
            <v>12x36 horas noturnas</v>
          </cell>
        </row>
        <row r="11">
          <cell r="B11" t="str">
            <v>12x36 horas noturnas de segunda a sexta e cobertura 24 horas aos sábados, domingos e feriados</v>
          </cell>
        </row>
        <row r="12">
          <cell r="B12" t="str">
            <v>24 horas ininterruptas</v>
          </cell>
        </row>
        <row r="13">
          <cell r="B13" t="str">
            <v>Horário Parcial - até 25 horas semanais</v>
          </cell>
        </row>
        <row r="14">
          <cell r="B14" t="str">
            <v>Posto Especial com Hora Extra</v>
          </cell>
        </row>
        <row r="18">
          <cell r="B18" t="str">
            <v>SOLICITAÇÃO</v>
          </cell>
        </row>
        <row r="19">
          <cell r="B19" t="str">
            <v>SOLICITAÇÃO - PESQUISA DE PREÇO</v>
          </cell>
        </row>
        <row r="20">
          <cell r="B20" t="str">
            <v>LICITAÇÃO - PREGÃO ELETRÔNICO</v>
          </cell>
        </row>
        <row r="21">
          <cell r="B21" t="str">
            <v>LICITAÇÃO - PREGÃO PRESENCIAL</v>
          </cell>
        </row>
        <row r="22">
          <cell r="B22" t="str">
            <v>LICITAÇÃO - CARTA CONVITE</v>
          </cell>
        </row>
        <row r="23">
          <cell r="B23" t="str">
            <v>LICITAÇÃO - EMERGENCIAL</v>
          </cell>
        </row>
        <row r="29">
          <cell r="B29" t="str">
            <v>MÃO DE OBRA</v>
          </cell>
        </row>
        <row r="30">
          <cell r="B30" t="str">
            <v>LIMPEZA</v>
          </cell>
        </row>
        <row r="31">
          <cell r="B31" t="str">
            <v>PORTARIA</v>
          </cell>
        </row>
        <row r="32">
          <cell r="B32" t="str">
            <v>RECEPÇÃO</v>
          </cell>
        </row>
        <row r="33">
          <cell r="B33" t="str">
            <v>COPEIRAGEM</v>
          </cell>
        </row>
        <row r="34">
          <cell r="B34" t="str">
            <v>MOTORISTA</v>
          </cell>
        </row>
        <row r="35">
          <cell r="B35" t="str">
            <v>APOIO ADMINISTRATIVO</v>
          </cell>
        </row>
        <row r="36">
          <cell r="B36" t="str">
            <v>APOIO TÉCNICO/OPERACIONAL</v>
          </cell>
        </row>
        <row r="41">
          <cell r="B41" t="str">
            <v>SIM</v>
          </cell>
        </row>
        <row r="42">
          <cell r="B42" t="str">
            <v>NÃO</v>
          </cell>
        </row>
        <row r="47">
          <cell r="B47">
            <v>0.02</v>
          </cell>
        </row>
        <row r="48">
          <cell r="B48">
            <v>0.03</v>
          </cell>
        </row>
        <row r="49">
          <cell r="B49">
            <v>0.04</v>
          </cell>
        </row>
        <row r="50">
          <cell r="B50">
            <v>0.05</v>
          </cell>
        </row>
        <row r="54">
          <cell r="B54" t="str">
            <v>ITEM 01</v>
          </cell>
        </row>
        <row r="55">
          <cell r="B55" t="str">
            <v>ITEM 02</v>
          </cell>
        </row>
        <row r="56">
          <cell r="B56" t="str">
            <v>ITEM 03</v>
          </cell>
        </row>
        <row r="57">
          <cell r="B57" t="str">
            <v>ITEM 04</v>
          </cell>
        </row>
        <row r="58">
          <cell r="B58" t="str">
            <v>ITEM 05</v>
          </cell>
        </row>
        <row r="59">
          <cell r="B59" t="str">
            <v>ITEM 06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  <sheetName val="Plan1"/>
      <sheetName val="Plan2"/>
    </sheetNames>
    <sheetDataSet>
      <sheetData sheetId="0"/>
      <sheetData sheetId="1"/>
      <sheetData sheetId="2"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>ALMOXARIFE</v>
          </cell>
        </row>
        <row r="87">
          <cell r="B87" t="str">
            <v>APONTADOR</v>
          </cell>
        </row>
        <row r="88">
          <cell r="B88" t="str">
            <v>ARQUIVISTA</v>
          </cell>
        </row>
        <row r="89">
          <cell r="B89" t="str">
            <v>ARRUMADEIRA</v>
          </cell>
        </row>
        <row r="90">
          <cell r="B90" t="str">
            <v>ASCENSORISTA</v>
          </cell>
        </row>
        <row r="91">
          <cell r="B91" t="str">
            <v>ASSISTENTE SOCIAL</v>
          </cell>
        </row>
        <row r="92">
          <cell r="B92" t="str">
            <v>ATENDENTE</v>
          </cell>
        </row>
        <row r="93">
          <cell r="B93" t="str">
            <v>AUXILIAR ADMINIST. NIVEL SUPERIOR</v>
          </cell>
        </row>
        <row r="94">
          <cell r="B94" t="str">
            <v>AUXILIAR ADMINISTRATIVO</v>
          </cell>
        </row>
        <row r="95">
          <cell r="B95" t="str">
            <v>AUXILIAR DE ALMOXARIFADO</v>
          </cell>
        </row>
        <row r="96">
          <cell r="B96" t="str">
            <v>AUXILIAR DE BIBLIOTECA</v>
          </cell>
        </row>
        <row r="97">
          <cell r="B97" t="str">
            <v>AUXILIAR DE BOMBEIRO HIDRAULICO</v>
          </cell>
        </row>
        <row r="98">
          <cell r="B98" t="str">
            <v>AUXILIAR DE CAPATAZ</v>
          </cell>
        </row>
        <row r="99">
          <cell r="B99" t="str">
            <v>AUXILIAR DE COZINHA</v>
          </cell>
        </row>
        <row r="100">
          <cell r="B100" t="str">
            <v>AUXILIAR DE ESCRITÓRIO</v>
          </cell>
        </row>
        <row r="101">
          <cell r="B101" t="str">
            <v>AUXILIAR DE GESTÃO</v>
          </cell>
        </row>
        <row r="102">
          <cell r="B102" t="str">
            <v>AUXILIAR DE GESTÃO NIVEL SUPERIOR</v>
          </cell>
        </row>
        <row r="103">
          <cell r="B103" t="str">
            <v>AUXILIAR DE INFORMÁTICA</v>
          </cell>
        </row>
        <row r="104">
          <cell r="B104" t="str">
            <v>AUXILIAR DE LAVANDERIA</v>
          </cell>
        </row>
        <row r="105">
          <cell r="B105" t="str">
            <v>AUXILIAR DE MANUTENÇÃO ELÉTRICA E HIDRÁULICA</v>
          </cell>
        </row>
        <row r="106">
          <cell r="B106" t="str">
            <v>AUXILIAR DE MECÂNICO</v>
          </cell>
        </row>
        <row r="107">
          <cell r="B107" t="str">
            <v>AUXILIAR DE NUTRIÇÃO</v>
          </cell>
        </row>
        <row r="108">
          <cell r="B108" t="str">
            <v>AUXILIAR DE PRODUÇÃO</v>
          </cell>
        </row>
        <row r="109">
          <cell r="B109" t="str">
            <v>AUXILIAR DE SAÚDE BUCAL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</v>
          </cell>
        </row>
        <row r="114">
          <cell r="B114" t="str">
            <v>BIBLIOTECÁRIO</v>
          </cell>
        </row>
        <row r="115">
          <cell r="B115" t="str">
            <v>BOMBEIRO HIDRÁULICO</v>
          </cell>
        </row>
        <row r="116">
          <cell r="B116" t="str">
            <v>BRAÇAL</v>
          </cell>
        </row>
        <row r="117">
          <cell r="B117" t="str">
            <v>CADASTRADOR FISCAL</v>
          </cell>
        </row>
        <row r="118">
          <cell r="B118" t="str">
            <v>CADASTRADOR MOTORIZADO</v>
          </cell>
        </row>
        <row r="119">
          <cell r="B119" t="str">
            <v>CAPATAZ</v>
          </cell>
        </row>
        <row r="120">
          <cell r="B120" t="str">
            <v>CAPINADOR DE VIAS PÚBLICAS</v>
          </cell>
        </row>
        <row r="121">
          <cell r="B121" t="str">
            <v>CARPINTEIRO</v>
          </cell>
        </row>
        <row r="122">
          <cell r="B122" t="str">
            <v>CARREGADOR</v>
          </cell>
        </row>
        <row r="123">
          <cell r="B123" t="str">
            <v>CARROCEIRO (TRAÇÃO ANIMAL)</v>
          </cell>
        </row>
        <row r="124">
          <cell r="B124" t="str">
            <v>CASEIRO DE FAZENDA</v>
          </cell>
        </row>
        <row r="125">
          <cell r="B125" t="str">
            <v>CHEFE DE COZINHA</v>
          </cell>
        </row>
        <row r="126">
          <cell r="B126" t="str">
            <v>CINEGRAFISTA</v>
          </cell>
        </row>
        <row r="127">
          <cell r="B127" t="str">
            <v>COLETOR    RESÍDUOS HOPITALAR</v>
          </cell>
        </row>
        <row r="128">
          <cell r="B128" t="str">
            <v>COMENTARISTA DE RÁDIO</v>
          </cell>
        </row>
        <row r="129">
          <cell r="B129" t="str">
            <v>CONTADOR NIVEL SUPERIOR</v>
          </cell>
        </row>
        <row r="130">
          <cell r="B130" t="str">
            <v>CONTÍNUO</v>
          </cell>
        </row>
        <row r="131">
          <cell r="B131" t="str">
            <v>COORDENADOR DE ESPORTE</v>
          </cell>
        </row>
        <row r="132">
          <cell r="B132" t="str">
            <v>COORDENADOR DE EVENTOS</v>
          </cell>
        </row>
        <row r="133">
          <cell r="B133" t="str">
            <v>COORDENADOR DE SERVIÇOS GERAIS</v>
          </cell>
        </row>
        <row r="134">
          <cell r="B134" t="str">
            <v>COPEIRA</v>
          </cell>
        </row>
        <row r="135">
          <cell r="B135" t="str">
            <v>COSTUREIRA</v>
          </cell>
        </row>
        <row r="136">
          <cell r="B136" t="str">
            <v>COZINHEIRO</v>
          </cell>
        </row>
        <row r="137">
          <cell r="B137" t="str">
            <v>CUIDADOR SOCIAL</v>
          </cell>
        </row>
        <row r="138">
          <cell r="B138" t="str">
            <v>DESENHISTA TÉCNICO</v>
          </cell>
        </row>
        <row r="139">
          <cell r="B139" t="str">
            <v>DESPENSEIRO</v>
          </cell>
        </row>
        <row r="140">
          <cell r="B140" t="str">
            <v>DEDETIZADOR</v>
          </cell>
        </row>
        <row r="141">
          <cell r="B141" t="str">
            <v>DIAGRAMADOR</v>
          </cell>
        </row>
        <row r="142">
          <cell r="B142" t="str">
            <v>DIGITADOR</v>
          </cell>
        </row>
        <row r="143">
          <cell r="B143" t="str">
            <v>DIRETOR DE ARTES/PROGRAMAÇÃO</v>
          </cell>
        </row>
        <row r="144">
          <cell r="B144" t="str">
            <v>ECONOMISTA</v>
          </cell>
        </row>
        <row r="145">
          <cell r="B145" t="str">
            <v>EDITOR DE IMAGEM</v>
          </cell>
        </row>
        <row r="146">
          <cell r="B146" t="str">
            <v>EDITOR DE TEXTO</v>
          </cell>
        </row>
        <row r="147">
          <cell r="B147" t="str">
            <v>EDUCADOR FISICO</v>
          </cell>
        </row>
        <row r="148">
          <cell r="B148" t="str">
            <v>EDUCADOR SOCIAL</v>
          </cell>
        </row>
        <row r="149">
          <cell r="B149" t="str">
            <v>ELETRICISTA DE ALTA TENSÃO</v>
          </cell>
        </row>
        <row r="150">
          <cell r="B150" t="str">
            <v>ELETRICISTA PREDIAL</v>
          </cell>
        </row>
        <row r="151">
          <cell r="B151" t="str">
            <v>EMPILHADOR</v>
          </cell>
        </row>
        <row r="152">
          <cell r="B152" t="str">
            <v>ENCADERNADOR</v>
          </cell>
        </row>
        <row r="153">
          <cell r="B153" t="str">
            <v>ENCARREGADO DE TURMA LIMPEZA</v>
          </cell>
        </row>
        <row r="154">
          <cell r="B154" t="str">
            <v>ENCARREGADO DE TURMA LIMPEZA HOSPITALAR</v>
          </cell>
        </row>
        <row r="155">
          <cell r="B155" t="str">
            <v>ENFERMEIRO</v>
          </cell>
        </row>
        <row r="156">
          <cell r="B156" t="str">
            <v>ENFERMEIRO HOSPITALAR</v>
          </cell>
        </row>
        <row r="157">
          <cell r="B157" t="str">
            <v>FARMACÊUTICO</v>
          </cell>
        </row>
        <row r="158">
          <cell r="B158" t="str">
            <v>FAXINEIRO</v>
          </cell>
        </row>
        <row r="159">
          <cell r="B159" t="str">
            <v>FERREIRO ARMADOR</v>
          </cell>
        </row>
        <row r="160">
          <cell r="B160" t="str">
            <v>FISCAL DE CATRACA</v>
          </cell>
        </row>
        <row r="161">
          <cell r="B161" t="str">
            <v>FISCAL DE TERMINAL</v>
          </cell>
        </row>
        <row r="162">
          <cell r="B162" t="str">
            <v>FISCAL MOTORIZADO</v>
          </cell>
        </row>
        <row r="163">
          <cell r="B163" t="str">
            <v>FONAUDIÓLOGO</v>
          </cell>
        </row>
        <row r="164">
          <cell r="B164" t="str">
            <v>FUNILEIRO</v>
          </cell>
        </row>
        <row r="165">
          <cell r="B165" t="str">
            <v>GARÇOM</v>
          </cell>
        </row>
        <row r="166">
          <cell r="B166" t="str">
            <v>JARDINEIRO</v>
          </cell>
        </row>
        <row r="167">
          <cell r="B167" t="str">
            <v>JORNALISTA</v>
          </cell>
        </row>
        <row r="168">
          <cell r="B168" t="str">
            <v>LAÇADOR DE ANIMAIS</v>
          </cell>
        </row>
        <row r="169">
          <cell r="B169" t="str">
            <v>LAVADEIRA</v>
          </cell>
        </row>
        <row r="170">
          <cell r="B170" t="str">
            <v>LAVADOR DE ANIMAIS</v>
          </cell>
        </row>
        <row r="171">
          <cell r="B171" t="str">
            <v>LAVADOR DE CARRO</v>
          </cell>
        </row>
        <row r="172">
          <cell r="B172" t="str">
            <v>LEITURISTA</v>
          </cell>
        </row>
        <row r="173">
          <cell r="B173" t="str">
            <v>LIMPADOR DE VIDROS (JAUZEIRO)</v>
          </cell>
        </row>
        <row r="174">
          <cell r="B174" t="str">
            <v>LOCUTOR DE LOJA</v>
          </cell>
        </row>
        <row r="175">
          <cell r="B175" t="str">
            <v>MAQUEIRO</v>
          </cell>
        </row>
        <row r="176">
          <cell r="B176" t="str">
            <v>MARCENEIRO</v>
          </cell>
        </row>
        <row r="177">
          <cell r="B177" t="str">
            <v>MECÂNICO</v>
          </cell>
        </row>
        <row r="178">
          <cell r="B178" t="str">
            <v>MÉDICO</v>
          </cell>
        </row>
        <row r="179">
          <cell r="B179" t="str">
            <v>MENSAGEIRO</v>
          </cell>
        </row>
        <row r="180">
          <cell r="B180" t="str">
            <v>MESTRE DE OBRAS</v>
          </cell>
        </row>
        <row r="181">
          <cell r="B181" t="str">
            <v>MONITOR DE ESPORTES E LAZER</v>
          </cell>
        </row>
        <row r="182">
          <cell r="B182" t="str">
            <v>MOTOCICLISTA/MOTO BOY</v>
          </cell>
        </row>
        <row r="183">
          <cell r="B183" t="str">
            <v>MOTORISTA DE AMBULÂNCIA</v>
          </cell>
        </row>
        <row r="184">
          <cell r="B184" t="str">
            <v>MOTORISTA DE VEÍCULO LEVE</v>
          </cell>
        </row>
        <row r="185">
          <cell r="B185" t="str">
            <v>MOTORISTA VEÍCULO PESADO</v>
          </cell>
        </row>
        <row r="186">
          <cell r="B186" t="str">
            <v>MOTORISTA VEÍCULO MUNK</v>
          </cell>
        </row>
        <row r="187">
          <cell r="B187" t="str">
            <v>ODONTÓLOGO</v>
          </cell>
        </row>
        <row r="188">
          <cell r="B188" t="str">
            <v>OFFICE    BOY</v>
          </cell>
        </row>
        <row r="189">
          <cell r="B189" t="str">
            <v>OPERADOR DE AUTOCLAVE</v>
          </cell>
        </row>
        <row r="190">
          <cell r="B190" t="str">
            <v>OPERADOR DE CATRACA</v>
          </cell>
        </row>
        <row r="191">
          <cell r="B191" t="str">
            <v>OPERADOR DE EST.TRAT. ÁGUA</v>
          </cell>
        </row>
        <row r="192">
          <cell r="B192" t="str">
            <v>OPERADOR DE MICRO COMPUTADOR</v>
          </cell>
        </row>
        <row r="193">
          <cell r="B193" t="str">
            <v>OPERADOR DE ROÇADEIRA</v>
          </cell>
        </row>
        <row r="194">
          <cell r="B194" t="str">
            <v>OPERADOR DE SOM E IMAGEM</v>
          </cell>
        </row>
        <row r="195">
          <cell r="B195" t="str">
            <v>OPERADOR DE TV</v>
          </cell>
        </row>
        <row r="196">
          <cell r="B196" t="str">
            <v>OPERADOR GRÁFICO</v>
          </cell>
        </row>
        <row r="197">
          <cell r="B197" t="str">
            <v>OPERADOR INST. BOMBA DÁGUA</v>
          </cell>
        </row>
        <row r="198">
          <cell r="B198" t="str">
            <v>OPERADOR MÁQ. COPIADORA</v>
          </cell>
        </row>
        <row r="199">
          <cell r="B199" t="str">
            <v>OPERADOR MASTER</v>
          </cell>
        </row>
        <row r="200">
          <cell r="B200" t="str">
            <v>OPERADOR PATROL MOTO-MEC.</v>
          </cell>
        </row>
        <row r="201">
          <cell r="B201" t="str">
            <v>OUVIDOR</v>
          </cell>
        </row>
        <row r="202">
          <cell r="B202" t="str">
            <v>PEDAGOGO</v>
          </cell>
        </row>
        <row r="203">
          <cell r="B203" t="str">
            <v>PEDREIRO</v>
          </cell>
        </row>
        <row r="204">
          <cell r="B204" t="str">
            <v>PINTOR</v>
          </cell>
        </row>
        <row r="205">
          <cell r="B205" t="str">
            <v>PRODUTOR</v>
          </cell>
        </row>
        <row r="206">
          <cell r="B206" t="str">
            <v>PROFESSOR ENSINO FUNDAMENT.</v>
          </cell>
        </row>
        <row r="207">
          <cell r="B207" t="str">
            <v>PROFESSOR ENSINO SUPERIOR    </v>
          </cell>
        </row>
        <row r="208">
          <cell r="B208" t="str">
            <v>PROFESSOR   ESPECIAL                   </v>
          </cell>
        </row>
        <row r="209">
          <cell r="B209" t="str">
            <v>PROFESSOR NÍVEL   MÉDIO            </v>
          </cell>
        </row>
        <row r="210">
          <cell r="B210" t="str">
            <v>PROGRAMADOR</v>
          </cell>
        </row>
        <row r="211">
          <cell r="B211" t="str">
            <v>PROTOCOLISTA</v>
          </cell>
        </row>
        <row r="212">
          <cell r="B212" t="str">
            <v>PSICÓLOGO                  </v>
          </cell>
        </row>
        <row r="213">
          <cell r="B213" t="str">
            <v>RADIALISTA</v>
          </cell>
        </row>
        <row r="214">
          <cell r="B214" t="str">
            <v>RECEPCIONISTA BILINGUE</v>
          </cell>
        </row>
        <row r="215">
          <cell r="B215" t="str">
            <v>RECEPCIONISTA</v>
          </cell>
        </row>
        <row r="216">
          <cell r="B216" t="str">
            <v>REPOSITOR</v>
          </cell>
        </row>
        <row r="217">
          <cell r="B217" t="str">
            <v>SECRETÁRIA NÍVEL MÉDIO</v>
          </cell>
        </row>
        <row r="218">
          <cell r="B218" t="str">
            <v>SECRETARIA NIVEL SUPERIOR BILINGUE</v>
          </cell>
        </row>
        <row r="219">
          <cell r="B219" t="str">
            <v>SECRETÁRIA NIVEL SUPERIOR</v>
          </cell>
        </row>
        <row r="220">
          <cell r="B220" t="str">
            <v>SECRETÁRIA EXECUTIVA</v>
          </cell>
        </row>
        <row r="221">
          <cell r="B221" t="str">
            <v>SERVENTE DE PEDREIRO</v>
          </cell>
        </row>
        <row r="222">
          <cell r="B222" t="str">
            <v>SERVENTE LIMPEZA ÁREAS INST.</v>
          </cell>
        </row>
        <row r="223">
          <cell r="B223" t="str">
            <v>SERVENTE LIMPEZA HOSPITALAR</v>
          </cell>
        </row>
        <row r="224">
          <cell r="B224" t="str">
            <v>SOLDADOR</v>
          </cell>
        </row>
        <row r="225">
          <cell r="B225" t="str">
            <v>SUPERVISOR</v>
          </cell>
        </row>
        <row r="226">
          <cell r="B226" t="str">
            <v>TÉCNICO AGRÍCOLA</v>
          </cell>
        </row>
        <row r="227">
          <cell r="B227" t="str">
            <v>TÉCNICO AUXILIAR GERAL</v>
          </cell>
        </row>
        <row r="228">
          <cell r="B228" t="str">
            <v>TÉCNICO EM ADMINISTRAÇÃO</v>
          </cell>
        </row>
        <row r="229">
          <cell r="B229" t="str">
            <v>TÉCNICO EM CITOLOGIA</v>
          </cell>
        </row>
        <row r="230">
          <cell r="B230" t="str">
            <v>TÉCNICO EM CONTABILIDADE</v>
          </cell>
        </row>
        <row r="231">
          <cell r="B231" t="str">
            <v>TÉCNICO EM ECONOMIA DOMÉST.</v>
          </cell>
        </row>
        <row r="232">
          <cell r="B232" t="str">
            <v>TÉCNICO EM ESTATÍSTICA</v>
          </cell>
        </row>
        <row r="233">
          <cell r="B233" t="str">
            <v>TÉCNICO EM ESTERILIZAÇÃO</v>
          </cell>
        </row>
        <row r="234">
          <cell r="B234" t="str">
            <v>TÉCNICO EM INFORMÁTICA</v>
          </cell>
        </row>
        <row r="235">
          <cell r="B235" t="str">
            <v>TÉCNICO EM LABORATÓRIO</v>
          </cell>
        </row>
        <row r="236">
          <cell r="B236" t="str">
            <v>TÉCNICO EM MANUTENÇÃO</v>
          </cell>
        </row>
        <row r="237">
          <cell r="B237" t="str">
            <v>TÉCNICO EM MECÂNICA</v>
          </cell>
        </row>
        <row r="238">
          <cell r="B238" t="str">
            <v>TÉCNICO EM OBRAS CIVIS </v>
          </cell>
        </row>
        <row r="239">
          <cell r="B239" t="str">
            <v>TÉCNICO EM PATOLOGIA CLINICA</v>
          </cell>
        </row>
        <row r="240">
          <cell r="B240" t="str">
            <v>TÉCNICO EM RADIOLOGIA</v>
          </cell>
        </row>
        <row r="241">
          <cell r="B241" t="str">
            <v>TÉCNÓLOGO EM REDE</v>
          </cell>
        </row>
        <row r="242">
          <cell r="B242" t="str">
            <v>TÉCNICO EM REDE (NÍVEL MÉDIO)</v>
          </cell>
        </row>
        <row r="243">
          <cell r="B243" t="str">
            <v>TÉCNICO EM REDE LÓGICA</v>
          </cell>
        </row>
        <row r="244">
          <cell r="B244" t="str">
            <v>TÉCNICO EM REFRIGERAÇÃO</v>
          </cell>
        </row>
        <row r="245">
          <cell r="B245" t="str">
            <v>TÉCNICO EM SEGURANÇA DO TRABALHO</v>
          </cell>
        </row>
        <row r="246">
          <cell r="B246" t="str">
            <v>TÉCNICO EM SUPORTE DE REDE</v>
          </cell>
        </row>
        <row r="247">
          <cell r="B247" t="str">
            <v>TÉCNICO EM TELEFONIA</v>
          </cell>
        </row>
        <row r="248">
          <cell r="B248" t="str">
            <v>TÉCNICO OPER. ESPEC.NIVEL SUPERIOR</v>
          </cell>
        </row>
        <row r="249">
          <cell r="B249" t="str">
            <v>TÉCNICO OPER. ESPECIALIZADO</v>
          </cell>
        </row>
        <row r="250">
          <cell r="B250" t="str">
            <v>TÉCNICO OPER. NÍVEL MÉDIO</v>
          </cell>
        </row>
        <row r="251">
          <cell r="B251" t="str">
            <v>TELEFONISTA</v>
          </cell>
        </row>
        <row r="252">
          <cell r="B252" t="str">
            <v>TORNEIRO MECANICO</v>
          </cell>
        </row>
        <row r="253">
          <cell r="B253" t="str">
            <v>TRADUTOR</v>
          </cell>
        </row>
        <row r="254">
          <cell r="B254" t="str">
            <v>TRATADOR DE ANIMAIS</v>
          </cell>
        </row>
        <row r="255">
          <cell r="B255" t="str">
            <v>TRATORISTA</v>
          </cell>
        </row>
        <row r="256">
          <cell r="B256" t="str">
            <v>VARREDOR DE VIAS PÚBLICAS</v>
          </cell>
        </row>
        <row r="257">
          <cell r="B257" t="str">
            <v>VIDEOFONISTA</v>
          </cell>
        </row>
        <row r="258">
          <cell r="B258" t="str">
            <v>VIGIA</v>
          </cell>
        </row>
        <row r="259">
          <cell r="B259" t="str">
            <v>ZELADOR</v>
          </cell>
        </row>
      </sheetData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  <sheetName val="Plan1"/>
      <sheetName val="Plan2"/>
    </sheetNames>
    <sheetDataSet>
      <sheetData sheetId="0" refreshError="1"/>
      <sheetData sheetId="1" refreshError="1"/>
      <sheetData sheetId="2">
        <row r="80">
          <cell r="B80" t="str">
            <v xml:space="preserve">ADMINISTRADOR SENIOR 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>ALMOXARIFE</v>
          </cell>
        </row>
        <row r="87">
          <cell r="B87" t="str">
            <v>APONTADOR</v>
          </cell>
        </row>
        <row r="88">
          <cell r="B88" t="str">
            <v>ARQUIVISTA</v>
          </cell>
        </row>
        <row r="89">
          <cell r="B89" t="str">
            <v>ARRUMADEIRA</v>
          </cell>
        </row>
        <row r="90">
          <cell r="B90" t="str">
            <v>ASCENSORISTA</v>
          </cell>
        </row>
        <row r="91">
          <cell r="B91" t="str">
            <v>ASSISTENTE SOCIAL</v>
          </cell>
        </row>
        <row r="92">
          <cell r="B92" t="str">
            <v>ATENDENTE</v>
          </cell>
        </row>
        <row r="93">
          <cell r="B93" t="str">
            <v>AUXILIAR ADMINIST. NIVEL SUPERIOR</v>
          </cell>
        </row>
        <row r="94">
          <cell r="B94" t="str">
            <v>AUXILIAR ADMINISTRATIVO</v>
          </cell>
        </row>
        <row r="95">
          <cell r="B95" t="str">
            <v>AUXILIAR DE ALMOXARIFADO</v>
          </cell>
        </row>
        <row r="96">
          <cell r="B96" t="str">
            <v>AUXILIAR DE BIBLIOTECA</v>
          </cell>
        </row>
        <row r="97">
          <cell r="B97" t="str">
            <v>AUXILIAR DE BOMBEIRO HIDRAULICO</v>
          </cell>
        </row>
        <row r="98">
          <cell r="B98" t="str">
            <v>AUXILIAR DE CAPATAZ</v>
          </cell>
        </row>
        <row r="99">
          <cell r="B99" t="str">
            <v xml:space="preserve">AUXILIAR DE COZINHA </v>
          </cell>
        </row>
        <row r="100">
          <cell r="B100" t="str">
            <v>AUXILIAR DE ESCRITÓRIO</v>
          </cell>
        </row>
        <row r="101">
          <cell r="B101" t="str">
            <v xml:space="preserve">AUXILIAR DE GESTÃO </v>
          </cell>
        </row>
        <row r="102">
          <cell r="B102" t="str">
            <v xml:space="preserve">AUXILIAR DE GESTÃO NIVEL SUPERIOR </v>
          </cell>
        </row>
        <row r="103">
          <cell r="B103" t="str">
            <v xml:space="preserve">AUXILIAR DE INFORMÁTICA </v>
          </cell>
        </row>
        <row r="104">
          <cell r="B104" t="str">
            <v>AUXILIAR DE LAVANDERIA</v>
          </cell>
        </row>
        <row r="105">
          <cell r="B105" t="str">
            <v>AUXILIAR DE MANUTENÇÃO ELÉTRICA E HIDRÁULICA</v>
          </cell>
        </row>
        <row r="106">
          <cell r="B106" t="str">
            <v>AUXILIAR DE MECÂNICO</v>
          </cell>
        </row>
        <row r="107">
          <cell r="B107" t="str">
            <v xml:space="preserve">AUXILIAR DE NUTRIÇÃO </v>
          </cell>
        </row>
        <row r="108">
          <cell r="B108" t="str">
            <v>AUXILIAR DE PRODUÇÃO</v>
          </cell>
        </row>
        <row r="109">
          <cell r="B109" t="str">
            <v xml:space="preserve">AUXILIAR DE SAÚDE BUCAL </v>
          </cell>
        </row>
        <row r="110">
          <cell r="B110" t="str">
            <v>AUXILIAR DE SERVIÇOS GERAIS</v>
          </cell>
        </row>
        <row r="111">
          <cell r="B111" t="str">
            <v xml:space="preserve">AUXILIAR ENFERMAGEM </v>
          </cell>
        </row>
        <row r="112">
          <cell r="B112" t="str">
            <v>AUXILIAR OPERACIONAL</v>
          </cell>
        </row>
        <row r="113">
          <cell r="B113" t="str">
            <v xml:space="preserve">AUXILIAR TÉCNICO </v>
          </cell>
        </row>
        <row r="114">
          <cell r="B114" t="str">
            <v xml:space="preserve">BIBLIOTECÁRIO </v>
          </cell>
        </row>
        <row r="115">
          <cell r="B115" t="str">
            <v xml:space="preserve">BOMBEIRO HIDRÁULICO </v>
          </cell>
        </row>
        <row r="116">
          <cell r="B116" t="str">
            <v xml:space="preserve">BRAÇAL </v>
          </cell>
        </row>
        <row r="117">
          <cell r="B117" t="str">
            <v xml:space="preserve">CADASTRADOR FISCAL </v>
          </cell>
        </row>
        <row r="118">
          <cell r="B118" t="str">
            <v xml:space="preserve">CADASTRADOR MOTORIZADO </v>
          </cell>
        </row>
        <row r="119">
          <cell r="B119" t="str">
            <v xml:space="preserve">CAPATAZ </v>
          </cell>
        </row>
        <row r="120">
          <cell r="B120" t="str">
            <v>CAPINADOR DE VIAS PÚBLICAS</v>
          </cell>
        </row>
        <row r="121">
          <cell r="B121" t="str">
            <v xml:space="preserve">CARPINTEIRO </v>
          </cell>
        </row>
        <row r="122">
          <cell r="B122" t="str">
            <v xml:space="preserve">CARREGADOR </v>
          </cell>
        </row>
        <row r="123">
          <cell r="B123" t="str">
            <v xml:space="preserve">CARROCEIRO (TRAÇÃO ANIMAL) </v>
          </cell>
        </row>
        <row r="124">
          <cell r="B124" t="str">
            <v xml:space="preserve">CASEIRO DE FAZENDA </v>
          </cell>
        </row>
        <row r="125">
          <cell r="B125" t="str">
            <v xml:space="preserve">CHEFE DE COZINHA </v>
          </cell>
        </row>
        <row r="126">
          <cell r="B126" t="str">
            <v>CINEGRAFISTA</v>
          </cell>
        </row>
        <row r="127">
          <cell r="B127" t="str">
            <v>COLETOR RESÍDUOS HOPITALAR</v>
          </cell>
        </row>
        <row r="128">
          <cell r="B128" t="str">
            <v>COMENTARISTA DE RÁDIO</v>
          </cell>
        </row>
        <row r="129">
          <cell r="B129" t="str">
            <v>CONTADOR NIVEL SUPERIOR</v>
          </cell>
        </row>
        <row r="130">
          <cell r="B130" t="str">
            <v>CONTÍNUO</v>
          </cell>
        </row>
        <row r="131">
          <cell r="B131" t="str">
            <v xml:space="preserve">COORDENADOR DE ESPORTE </v>
          </cell>
        </row>
        <row r="132">
          <cell r="B132" t="str">
            <v>COORDENADOR DE EVENTOS</v>
          </cell>
        </row>
        <row r="133">
          <cell r="B133" t="str">
            <v>COORDENADOR DE SERVIÇOS GERAIS</v>
          </cell>
        </row>
        <row r="134">
          <cell r="B134" t="str">
            <v>COPEIRA</v>
          </cell>
        </row>
        <row r="135">
          <cell r="B135" t="str">
            <v xml:space="preserve">COSTUREIRA </v>
          </cell>
        </row>
        <row r="136">
          <cell r="B136" t="str">
            <v xml:space="preserve">COZINHEIRO </v>
          </cell>
        </row>
        <row r="137">
          <cell r="B137" t="str">
            <v>CUIDADOR SOCIAL</v>
          </cell>
        </row>
        <row r="138">
          <cell r="B138" t="str">
            <v xml:space="preserve">DESENHISTA TÉCNICO </v>
          </cell>
        </row>
        <row r="139">
          <cell r="B139" t="str">
            <v xml:space="preserve">DESPENSEIRO </v>
          </cell>
        </row>
        <row r="140">
          <cell r="B140" t="str">
            <v xml:space="preserve">DETETIZADOR </v>
          </cell>
        </row>
        <row r="141">
          <cell r="B141" t="str">
            <v xml:space="preserve">DIAGRAMADOR </v>
          </cell>
        </row>
        <row r="142">
          <cell r="B142" t="str">
            <v xml:space="preserve">DIGITADOR </v>
          </cell>
        </row>
        <row r="143">
          <cell r="B143" t="str">
            <v xml:space="preserve">DIRETOR DE ARTES/PROGRAMAÇÃO </v>
          </cell>
        </row>
        <row r="144">
          <cell r="B144" t="str">
            <v xml:space="preserve">ECONOMISTA </v>
          </cell>
        </row>
        <row r="145">
          <cell r="B145" t="str">
            <v xml:space="preserve">EDITOR DE IMAGEM </v>
          </cell>
        </row>
        <row r="146">
          <cell r="B146" t="str">
            <v xml:space="preserve">EDITOR DE TEXTO </v>
          </cell>
        </row>
        <row r="147">
          <cell r="B147" t="str">
            <v xml:space="preserve">EDUCADOR FISICO </v>
          </cell>
        </row>
        <row r="148">
          <cell r="B148" t="str">
            <v>EDUCADOR SOCIAL</v>
          </cell>
        </row>
        <row r="149">
          <cell r="B149" t="str">
            <v>ELETRICISTA DE ALTA TENSÃO</v>
          </cell>
        </row>
        <row r="150">
          <cell r="B150" t="str">
            <v xml:space="preserve">ELETRICISTA PREDIAL </v>
          </cell>
        </row>
        <row r="151">
          <cell r="B151" t="str">
            <v xml:space="preserve">EMPILHADOR </v>
          </cell>
        </row>
        <row r="152">
          <cell r="B152" t="str">
            <v xml:space="preserve">ENCADERNADOR </v>
          </cell>
        </row>
        <row r="153">
          <cell r="B153" t="str">
            <v xml:space="preserve">ENCARREGADO DE TURMA LIMPEZA </v>
          </cell>
        </row>
        <row r="154">
          <cell r="B154" t="str">
            <v>ENCARREGADO DE TURMA LIMPEZA HOSPITALAR 20% de Insalubridade</v>
          </cell>
        </row>
        <row r="155">
          <cell r="B155" t="str">
            <v>ENFERMEIRO</v>
          </cell>
        </row>
        <row r="156">
          <cell r="B156" t="str">
            <v xml:space="preserve">ENFERMEIRO HOSPITALAR </v>
          </cell>
        </row>
        <row r="157">
          <cell r="B157" t="str">
            <v xml:space="preserve">FARMACÊUTICO </v>
          </cell>
        </row>
        <row r="158">
          <cell r="B158" t="str">
            <v xml:space="preserve">FAXINEIRO </v>
          </cell>
        </row>
        <row r="159">
          <cell r="B159" t="str">
            <v xml:space="preserve">FERREIRO ARMADOR </v>
          </cell>
        </row>
        <row r="160">
          <cell r="B160" t="str">
            <v xml:space="preserve">FISCAL DE CATRACA </v>
          </cell>
        </row>
        <row r="161">
          <cell r="B161" t="str">
            <v xml:space="preserve">FISCAL DE TERMINAL </v>
          </cell>
        </row>
        <row r="162">
          <cell r="B162" t="str">
            <v xml:space="preserve">FISCAL MOTORIZADO </v>
          </cell>
        </row>
        <row r="163">
          <cell r="B163" t="str">
            <v xml:space="preserve">FONAUDIÓLOGO </v>
          </cell>
        </row>
        <row r="164">
          <cell r="B164" t="str">
            <v xml:space="preserve">FUNILEIRO </v>
          </cell>
        </row>
        <row r="165">
          <cell r="B165" t="str">
            <v xml:space="preserve">GARÇON </v>
          </cell>
        </row>
        <row r="166">
          <cell r="B166" t="str">
            <v xml:space="preserve">JARDINEIRO </v>
          </cell>
        </row>
        <row r="167">
          <cell r="B167" t="str">
            <v>JORNALISTA</v>
          </cell>
        </row>
        <row r="168">
          <cell r="B168" t="str">
            <v>LAÇADOR DE ANIMAIS</v>
          </cell>
        </row>
        <row r="169">
          <cell r="B169" t="str">
            <v>LAVADEIRA</v>
          </cell>
        </row>
        <row r="170">
          <cell r="B170" t="str">
            <v xml:space="preserve">LAVADOR DE ANIMAIS </v>
          </cell>
        </row>
        <row r="171">
          <cell r="B171" t="str">
            <v xml:space="preserve">LAVADOR DE CARRO </v>
          </cell>
        </row>
        <row r="172">
          <cell r="B172" t="str">
            <v xml:space="preserve">LEITURISTA </v>
          </cell>
        </row>
        <row r="173">
          <cell r="B173" t="str">
            <v xml:space="preserve">LIMPADOR DE VIDROS (JAUZEIRO) </v>
          </cell>
        </row>
        <row r="174">
          <cell r="B174" t="str">
            <v xml:space="preserve">LOCUTOR DE LOJA </v>
          </cell>
        </row>
        <row r="175">
          <cell r="B175" t="str">
            <v xml:space="preserve">MAQUEIRO </v>
          </cell>
        </row>
        <row r="176">
          <cell r="B176" t="str">
            <v>MARCENEIRO</v>
          </cell>
        </row>
        <row r="177">
          <cell r="B177" t="str">
            <v>MECÂNICO</v>
          </cell>
        </row>
        <row r="178">
          <cell r="B178" t="str">
            <v xml:space="preserve">MÉDICO </v>
          </cell>
        </row>
        <row r="179">
          <cell r="B179" t="str">
            <v>MENSAGEIRO</v>
          </cell>
        </row>
        <row r="180">
          <cell r="B180" t="str">
            <v xml:space="preserve">MESTRE DE OBRAS </v>
          </cell>
        </row>
        <row r="181">
          <cell r="B181" t="str">
            <v>MONITOR DE ESPORTES E LAZER</v>
          </cell>
        </row>
        <row r="182">
          <cell r="B182" t="str">
            <v>MOTOCICLISTA/MOTO BOY</v>
          </cell>
        </row>
        <row r="183">
          <cell r="B183" t="str">
            <v xml:space="preserve">MOTORISTA DE AMBULÂNCIA </v>
          </cell>
        </row>
        <row r="184">
          <cell r="B184" t="str">
            <v xml:space="preserve">MOTORISTA DE VEÍCULO LEVE </v>
          </cell>
        </row>
        <row r="185">
          <cell r="B185" t="str">
            <v>MOTORISTA VEÍCULO PESADO</v>
          </cell>
        </row>
        <row r="186">
          <cell r="B186" t="str">
            <v>MOTORISTA VEÍCULO MUNK</v>
          </cell>
        </row>
        <row r="187">
          <cell r="B187" t="str">
            <v xml:space="preserve">ODONTÓLOGO </v>
          </cell>
        </row>
        <row r="188">
          <cell r="B188" t="str">
            <v xml:space="preserve">OFFICE BOY </v>
          </cell>
        </row>
        <row r="189">
          <cell r="B189" t="str">
            <v xml:space="preserve">OPERADOR DE AUTOCLAVE </v>
          </cell>
        </row>
        <row r="190">
          <cell r="B190" t="str">
            <v xml:space="preserve">OPERADOR DE CATRACA </v>
          </cell>
        </row>
        <row r="191">
          <cell r="B191" t="str">
            <v xml:space="preserve">OPERADOR DE EST.TRAT. ÁGUA </v>
          </cell>
        </row>
        <row r="192">
          <cell r="B192" t="str">
            <v>OPERADOR DE MICRO COMPUTADOR</v>
          </cell>
        </row>
        <row r="193">
          <cell r="B193" t="str">
            <v xml:space="preserve">OPERADOR DE ROÇADEIRA </v>
          </cell>
        </row>
        <row r="194">
          <cell r="B194" t="str">
            <v xml:space="preserve">OPERADOR DE SOM E IMAGEM </v>
          </cell>
        </row>
        <row r="195">
          <cell r="B195" t="str">
            <v xml:space="preserve">OPERADOR DE TV </v>
          </cell>
        </row>
        <row r="196">
          <cell r="B196" t="str">
            <v>OPERADOR GRÁFICO</v>
          </cell>
        </row>
        <row r="197">
          <cell r="B197" t="str">
            <v>OPERADOR INST. BOMBA DÁGUA</v>
          </cell>
        </row>
        <row r="198">
          <cell r="B198" t="str">
            <v xml:space="preserve">OPERADOR MÁQ. COPIADORA </v>
          </cell>
        </row>
        <row r="199">
          <cell r="B199" t="str">
            <v xml:space="preserve">OPERADOR MASTER </v>
          </cell>
        </row>
        <row r="200">
          <cell r="B200" t="str">
            <v xml:space="preserve">OPERADOR PATROL MOTO-MEC. </v>
          </cell>
        </row>
        <row r="201">
          <cell r="B201" t="str">
            <v xml:space="preserve">OUVIDOR </v>
          </cell>
        </row>
        <row r="202">
          <cell r="B202" t="str">
            <v xml:space="preserve">PEDAGOGO </v>
          </cell>
        </row>
        <row r="203">
          <cell r="B203" t="str">
            <v>PEDREIRO</v>
          </cell>
        </row>
        <row r="204">
          <cell r="B204" t="str">
            <v xml:space="preserve">PINTOR </v>
          </cell>
        </row>
        <row r="205">
          <cell r="B205" t="str">
            <v xml:space="preserve">PRODUTOR </v>
          </cell>
        </row>
        <row r="206">
          <cell r="B206" t="str">
            <v>PROFESSOR ENSINO FUNDAMENT.</v>
          </cell>
        </row>
        <row r="207">
          <cell r="B207" t="str">
            <v xml:space="preserve">PROFESSOR ENSINO SUPERIOR </v>
          </cell>
        </row>
        <row r="208">
          <cell r="B208" t="str">
            <v xml:space="preserve">PROFESSOR ESPECIAL </v>
          </cell>
        </row>
        <row r="209">
          <cell r="B209" t="str">
            <v>PROFESSOR NÍVEL MÉDIO</v>
          </cell>
        </row>
        <row r="210">
          <cell r="B210" t="str">
            <v>PROGRAMADOR</v>
          </cell>
        </row>
        <row r="211">
          <cell r="B211" t="str">
            <v xml:space="preserve">PROTOCOLISTA </v>
          </cell>
        </row>
        <row r="212">
          <cell r="B212" t="str">
            <v xml:space="preserve">PSICÓLOGO </v>
          </cell>
        </row>
        <row r="213">
          <cell r="B213" t="str">
            <v>RADIALISTA</v>
          </cell>
        </row>
        <row r="214">
          <cell r="B214" t="str">
            <v xml:space="preserve">RECEPCIONISTA BILINGUE </v>
          </cell>
        </row>
        <row r="215">
          <cell r="B215" t="str">
            <v>RECEPCIONISTA</v>
          </cell>
        </row>
        <row r="216">
          <cell r="B216" t="str">
            <v xml:space="preserve">REPOSITOR </v>
          </cell>
        </row>
        <row r="217">
          <cell r="B217" t="str">
            <v>SECRETÁRIA NÍVEL MÉDIO</v>
          </cell>
        </row>
        <row r="218">
          <cell r="B218" t="str">
            <v xml:space="preserve">SECRETARIA NIVEL SUPERIOR BILINGUE </v>
          </cell>
        </row>
        <row r="219">
          <cell r="B219" t="str">
            <v xml:space="preserve">SECRETÁRIA NIVEL SUPERIOR </v>
          </cell>
        </row>
        <row r="220">
          <cell r="B220" t="str">
            <v>SECRETÁRIA EXECUTIVA</v>
          </cell>
        </row>
        <row r="221">
          <cell r="B221" t="str">
            <v xml:space="preserve">SERVENTE DE PEDREIRO </v>
          </cell>
        </row>
        <row r="222">
          <cell r="B222" t="str">
            <v xml:space="preserve">SERVENTE LIMPEZA ÁREAS INST. </v>
          </cell>
        </row>
        <row r="223">
          <cell r="B223" t="str">
            <v xml:space="preserve">SERVENTE LIMPEZA HOSPITALAR </v>
          </cell>
        </row>
        <row r="224">
          <cell r="B224" t="str">
            <v>SOLDADOR</v>
          </cell>
        </row>
        <row r="225">
          <cell r="B225" t="str">
            <v xml:space="preserve">SUPERVISOR </v>
          </cell>
        </row>
        <row r="226">
          <cell r="B226" t="str">
            <v xml:space="preserve">TÉCNICO AGRÍCOLA </v>
          </cell>
        </row>
        <row r="227">
          <cell r="B227" t="str">
            <v xml:space="preserve">TÉCNICO AUXILIAR GERAL </v>
          </cell>
        </row>
        <row r="228">
          <cell r="B228" t="str">
            <v xml:space="preserve">TÉCNICO EM ADMINISTRAÇÃO </v>
          </cell>
        </row>
        <row r="229">
          <cell r="B229" t="str">
            <v>TÉCNICO EM CITOLOGIA</v>
          </cell>
        </row>
        <row r="230">
          <cell r="B230" t="str">
            <v>TÉCNICO EM CONTABILIDADE</v>
          </cell>
        </row>
        <row r="231">
          <cell r="B231" t="str">
            <v xml:space="preserve">TÉCNICO EM ECONOMIA DOMÉST. </v>
          </cell>
        </row>
        <row r="232">
          <cell r="B232" t="str">
            <v xml:space="preserve">TÉCNICO EM ESTATÍSTICA </v>
          </cell>
        </row>
        <row r="233">
          <cell r="B233" t="str">
            <v>TÉCNICO EM ESTERILIZAÇÃO</v>
          </cell>
        </row>
        <row r="234">
          <cell r="B234" t="str">
            <v>TÉCNICO EM INFORMÁTICA</v>
          </cell>
        </row>
        <row r="235">
          <cell r="B235" t="str">
            <v>TÉCNICO EM LABORATÓRIO</v>
          </cell>
        </row>
        <row r="236">
          <cell r="B236" t="str">
            <v xml:space="preserve">TÉCNICO EM MANUTENÇÃO </v>
          </cell>
        </row>
        <row r="237">
          <cell r="B237" t="str">
            <v xml:space="preserve">TÉCNICO EM MECÂNICA </v>
          </cell>
        </row>
        <row r="238">
          <cell r="B238" t="str">
            <v>TÉCNICO EM OBRAS CIVIS</v>
          </cell>
        </row>
        <row r="239">
          <cell r="B239" t="str">
            <v>TÉCNICO EM PATOLOGIA CLINICA</v>
          </cell>
        </row>
        <row r="240">
          <cell r="B240" t="str">
            <v>TÉCNICO EM RADIOLOGIA</v>
          </cell>
        </row>
        <row r="241">
          <cell r="B241" t="str">
            <v xml:space="preserve">TÉCNÓLOGO EM REDE </v>
          </cell>
        </row>
        <row r="242">
          <cell r="B242" t="str">
            <v xml:space="preserve">TÉCNICO EM REDE (NÍVEL MÉDIO) </v>
          </cell>
        </row>
        <row r="243">
          <cell r="B243" t="str">
            <v xml:space="preserve">TÉCNICO EM REDE LÓGICA </v>
          </cell>
        </row>
        <row r="244">
          <cell r="B244" t="str">
            <v xml:space="preserve">TÉCNICO EM REFRIGERAÇÃO </v>
          </cell>
        </row>
        <row r="245">
          <cell r="B245" t="str">
            <v>TÉCNICO EM SEGURANÇA DO TRABALHO</v>
          </cell>
        </row>
        <row r="246">
          <cell r="B246" t="str">
            <v xml:space="preserve">TÉCNICO EM SUPORTE DE REDE </v>
          </cell>
        </row>
        <row r="247">
          <cell r="B247" t="str">
            <v xml:space="preserve">TÉCNICO EM TELEFONIA </v>
          </cell>
        </row>
        <row r="248">
          <cell r="B248" t="str">
            <v xml:space="preserve">TÉCNICO OPER. ESPEC.NIVEL SUPERIOR </v>
          </cell>
        </row>
        <row r="249">
          <cell r="B249" t="str">
            <v>TÉCNICO OPER. ESPECIALIZADO</v>
          </cell>
        </row>
        <row r="250">
          <cell r="B250" t="str">
            <v xml:space="preserve">TÉCNICO OPER. NÍVEL MÉDIO </v>
          </cell>
        </row>
        <row r="251">
          <cell r="B251" t="str">
            <v xml:space="preserve">TELEFONISTA </v>
          </cell>
        </row>
        <row r="252">
          <cell r="B252" t="str">
            <v xml:space="preserve">TORNEIRO MECANICO </v>
          </cell>
        </row>
        <row r="253">
          <cell r="B253" t="str">
            <v>TRADUTOR</v>
          </cell>
        </row>
        <row r="254">
          <cell r="B254" t="str">
            <v>TRATADOR DE ANIMAIS</v>
          </cell>
        </row>
        <row r="255">
          <cell r="B255" t="str">
            <v>TRATORISTA</v>
          </cell>
        </row>
        <row r="256">
          <cell r="B256" t="str">
            <v>VARREDOR DE VIAS PÚBLICAS</v>
          </cell>
        </row>
        <row r="257">
          <cell r="B257" t="str">
            <v>VIDEOFONISTA</v>
          </cell>
        </row>
        <row r="258">
          <cell r="B258" t="str">
            <v xml:space="preserve">VIGIA </v>
          </cell>
        </row>
        <row r="259">
          <cell r="B259" t="str">
            <v>ZELADOR</v>
          </cell>
        </row>
      </sheetData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 LTDA "/>
      <sheetName val="Informações Adicionais  "/>
      <sheetName val="Uniformes"/>
      <sheetName val="Plan1"/>
      <sheetName val="Material"/>
      <sheetName val="D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40 horas diurnas semanais de segunda a sexta</v>
          </cell>
        </row>
        <row r="79">
          <cell r="B79" t="str">
            <v xml:space="preserve">Adestrador </v>
          </cell>
        </row>
        <row r="80">
          <cell r="B80" t="str">
            <v xml:space="preserve">Agente de Portaria/Fiscal de Piso </v>
          </cell>
        </row>
        <row r="81">
          <cell r="B81" t="str">
            <v xml:space="preserve">Ajudante </v>
          </cell>
        </row>
        <row r="82">
          <cell r="B82" t="str">
            <v xml:space="preserve">Ajudante de Caminhão </v>
          </cell>
        </row>
        <row r="83">
          <cell r="B83" t="str">
            <v xml:space="preserve">Ajudante de Cozinha </v>
          </cell>
        </row>
        <row r="84">
          <cell r="B84" t="str">
            <v xml:space="preserve">Ajudante Geral de Manutenção e Reparos </v>
          </cell>
        </row>
        <row r="85">
          <cell r="B85" t="str">
            <v xml:space="preserve">Alinhador/Balanceador de Autos </v>
          </cell>
        </row>
        <row r="86">
          <cell r="B86" t="str">
            <v xml:space="preserve">Almoxarife </v>
          </cell>
        </row>
        <row r="87">
          <cell r="B87" t="str">
            <v xml:space="preserve">Arquivista </v>
          </cell>
        </row>
        <row r="88">
          <cell r="B88" t="str">
            <v xml:space="preserve">Arrumadeira </v>
          </cell>
        </row>
        <row r="89">
          <cell r="B89" t="str">
            <v xml:space="preserve">Atendente </v>
          </cell>
        </row>
        <row r="90">
          <cell r="B90" t="str">
            <v xml:space="preserve">Auxiliar Administrativo </v>
          </cell>
        </row>
        <row r="91">
          <cell r="B91" t="str">
            <v xml:space="preserve">Auxiliar de Encarregado </v>
          </cell>
        </row>
        <row r="92">
          <cell r="B92" t="str">
            <v xml:space="preserve">Auxiliar de Jardinagem </v>
          </cell>
        </row>
        <row r="93">
          <cell r="B93" t="str">
            <v xml:space="preserve">Auxiliar de Serviços Gerais </v>
          </cell>
        </row>
        <row r="94">
          <cell r="B94" t="str">
            <v xml:space="preserve">Bombeiro Hidráulico </v>
          </cell>
        </row>
        <row r="95">
          <cell r="B95" t="str">
            <v xml:space="preserve">Borracheiro </v>
          </cell>
        </row>
        <row r="96">
          <cell r="B96" t="str">
            <v xml:space="preserve">Cabineiro </v>
          </cell>
        </row>
        <row r="97">
          <cell r="B97" t="str">
            <v xml:space="preserve">Camareiro </v>
          </cell>
        </row>
        <row r="98">
          <cell r="B98" t="str">
            <v xml:space="preserve">Carpinteiro </v>
          </cell>
        </row>
        <row r="99">
          <cell r="B99" t="str">
            <v xml:space="preserve">Carregador de Móveis </v>
          </cell>
        </row>
        <row r="100">
          <cell r="B100" t="str">
            <v xml:space="preserve">Carregador/Estiva </v>
          </cell>
        </row>
        <row r="101">
          <cell r="B101" t="str">
            <v xml:space="preserve">Chaveiro </v>
          </cell>
        </row>
        <row r="102">
          <cell r="B102" t="str">
            <v xml:space="preserve">Chefe de Cozinha </v>
          </cell>
        </row>
        <row r="103">
          <cell r="B103" t="str">
            <v xml:space="preserve">Copeira </v>
          </cell>
        </row>
        <row r="104">
          <cell r="B104" t="str">
            <v xml:space="preserve">Costureira de livros </v>
          </cell>
        </row>
        <row r="105">
          <cell r="B105" t="str">
            <v xml:space="preserve">Coumim </v>
          </cell>
        </row>
        <row r="106">
          <cell r="B106" t="str">
            <v xml:space="preserve">Cozinheiro </v>
          </cell>
        </row>
        <row r="107">
          <cell r="B107" t="str">
            <v xml:space="preserve">Eletricista </v>
          </cell>
        </row>
        <row r="108">
          <cell r="B108" t="str">
            <v xml:space="preserve">Eletricista de Auto </v>
          </cell>
        </row>
        <row r="109">
          <cell r="B109" t="str">
            <v xml:space="preserve">Encarregado de Jardinagem </v>
          </cell>
        </row>
        <row r="110">
          <cell r="B110" t="str">
            <v xml:space="preserve">Encarregado de Limpeza </v>
          </cell>
        </row>
        <row r="111">
          <cell r="B111" t="str">
            <v>Encarregado de Turma de Manutenção e Reparos</v>
          </cell>
        </row>
        <row r="112">
          <cell r="B112" t="str">
            <v xml:space="preserve">Encarregado Geral </v>
          </cell>
        </row>
        <row r="113">
          <cell r="B113" t="str">
            <v xml:space="preserve">Enrolador de Motores </v>
          </cell>
        </row>
        <row r="114">
          <cell r="B114" t="str">
            <v xml:space="preserve">Estofador </v>
          </cell>
        </row>
        <row r="115">
          <cell r="B115" t="str">
            <v xml:space="preserve">Fiscal Predial </v>
          </cell>
        </row>
        <row r="116">
          <cell r="B116" t="str">
            <v xml:space="preserve">Frentista </v>
          </cell>
        </row>
        <row r="117">
          <cell r="B117" t="str">
            <v xml:space="preserve">Funileiro </v>
          </cell>
        </row>
        <row r="118">
          <cell r="B118" t="str">
            <v xml:space="preserve">Garagista </v>
          </cell>
        </row>
        <row r="119">
          <cell r="B119" t="str">
            <v xml:space="preserve">Garçom </v>
          </cell>
        </row>
        <row r="120">
          <cell r="B120" t="str">
            <v xml:space="preserve">Jardineiro </v>
          </cell>
        </row>
        <row r="121">
          <cell r="B121" t="str">
            <v xml:space="preserve">Jauzeiro </v>
          </cell>
        </row>
        <row r="122">
          <cell r="B122" t="str">
            <v xml:space="preserve">Lanterneiro de Auto </v>
          </cell>
        </row>
        <row r="123">
          <cell r="B123" t="str">
            <v xml:space="preserve">Lavador de Auto </v>
          </cell>
        </row>
        <row r="124">
          <cell r="B124" t="str">
            <v xml:space="preserve">Lavanderia </v>
          </cell>
        </row>
        <row r="125">
          <cell r="B125" t="str">
            <v xml:space="preserve">Lustrador de Móveis </v>
          </cell>
        </row>
        <row r="126">
          <cell r="B126" t="str">
            <v xml:space="preserve">Maitre </v>
          </cell>
        </row>
        <row r="127">
          <cell r="B127" t="str">
            <v xml:space="preserve">Manobrista </v>
          </cell>
        </row>
        <row r="128">
          <cell r="B128" t="str">
            <v xml:space="preserve">Marceneiro </v>
          </cell>
        </row>
        <row r="129">
          <cell r="B129" t="str">
            <v xml:space="preserve">Mecânico de Auto </v>
          </cell>
        </row>
        <row r="130">
          <cell r="B130" t="str">
            <v xml:space="preserve">Mecânico de Veículo Pesado </v>
          </cell>
        </row>
        <row r="131">
          <cell r="B131" t="str">
            <v xml:space="preserve">Mestre de Obras </v>
          </cell>
        </row>
        <row r="132">
          <cell r="B132" t="str">
            <v xml:space="preserve">Montador de Divisórias </v>
          </cell>
        </row>
        <row r="133">
          <cell r="B133" t="str">
            <v xml:space="preserve">Office Boy / Contínuo </v>
          </cell>
        </row>
        <row r="134">
          <cell r="B134" t="str">
            <v xml:space="preserve">Operador de Balancim </v>
          </cell>
        </row>
        <row r="135">
          <cell r="B135" t="str">
            <v xml:space="preserve">Operador de Bilheteria </v>
          </cell>
        </row>
        <row r="136">
          <cell r="B136" t="str">
            <v xml:space="preserve">Operador de Fotocopiadora </v>
          </cell>
        </row>
        <row r="137">
          <cell r="B137" t="str">
            <v xml:space="preserve">Operador de Microtrator </v>
          </cell>
        </row>
        <row r="138">
          <cell r="B138" t="str">
            <v>Operador de Roçadeira Costal</v>
          </cell>
        </row>
        <row r="139">
          <cell r="B139" t="str">
            <v xml:space="preserve">Operador de Trator </v>
          </cell>
        </row>
        <row r="140">
          <cell r="B140" t="str">
            <v xml:space="preserve">Operador de Trator de Esteira </v>
          </cell>
        </row>
        <row r="141">
          <cell r="B141" t="str">
            <v xml:space="preserve">Pedreiro </v>
          </cell>
        </row>
        <row r="142">
          <cell r="B142" t="str">
            <v xml:space="preserve">Persianista </v>
          </cell>
        </row>
        <row r="143">
          <cell r="B143" t="str">
            <v xml:space="preserve">Pintor </v>
          </cell>
        </row>
        <row r="144">
          <cell r="B144" t="str">
            <v xml:space="preserve">Pintor de Auto </v>
          </cell>
        </row>
        <row r="145">
          <cell r="B145" t="str">
            <v xml:space="preserve">Piscineiro </v>
          </cell>
        </row>
        <row r="146">
          <cell r="B146" t="str">
            <v>Recepcionista</v>
          </cell>
        </row>
        <row r="147">
          <cell r="B147" t="str">
            <v xml:space="preserve">Salgadeira </v>
          </cell>
        </row>
        <row r="148">
          <cell r="B148" t="str">
            <v xml:space="preserve">Serralheiro </v>
          </cell>
        </row>
        <row r="149">
          <cell r="B149" t="str">
            <v xml:space="preserve">Servente </v>
          </cell>
        </row>
        <row r="150">
          <cell r="B150" t="str">
            <v xml:space="preserve">Supervisor </v>
          </cell>
        </row>
        <row r="151">
          <cell r="B151" t="str">
            <v xml:space="preserve">Torneiro Mecânico </v>
          </cell>
        </row>
        <row r="152">
          <cell r="B152" t="str">
            <v xml:space="preserve">Tratador de Animais </v>
          </cell>
        </row>
        <row r="153">
          <cell r="B153" t="str">
            <v xml:space="preserve">Tratador de Equinos </v>
          </cell>
        </row>
        <row r="154">
          <cell r="B154" t="str">
            <v xml:space="preserve">Vaqueiro </v>
          </cell>
        </row>
        <row r="155">
          <cell r="B155" t="str">
            <v xml:space="preserve">Vidraceiro </v>
          </cell>
        </row>
        <row r="156">
          <cell r="B156" t="str">
            <v xml:space="preserve">Zelador 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formes"/>
      <sheetName val="Plan1"/>
      <sheetName val="Material"/>
      <sheetName val="DADOS"/>
      <sheetName val="Plan2"/>
    </sheetNames>
    <sheetDataSet>
      <sheetData sheetId="0"/>
      <sheetData sheetId="1"/>
      <sheetData sheetId="2"/>
      <sheetData sheetId="3">
        <row r="3">
          <cell r="B3" t="str">
            <v>40 horas diurnas semanais de segunda a sexta</v>
          </cell>
        </row>
        <row r="79">
          <cell r="B79" t="str">
            <v>AGENTE DE CAMPO / AGENTE DE SERVIÇO</v>
          </cell>
        </row>
        <row r="80">
          <cell r="B80" t="str">
            <v>AGENTE DE CAMPO CONTRA DENGUE</v>
          </cell>
        </row>
        <row r="81">
          <cell r="B81" t="str">
            <v>ALMOXARIFE</v>
          </cell>
        </row>
        <row r="82">
          <cell r="B82" t="str">
            <v>ASCENSORISTA</v>
          </cell>
        </row>
        <row r="83">
          <cell r="B83" t="str">
            <v>AUXILIAR DE JARDINAGEM</v>
          </cell>
        </row>
        <row r="84">
          <cell r="B84" t="str">
            <v>AUXILIAR DE OPERADOR DE CARGA</v>
          </cell>
        </row>
        <row r="85">
          <cell r="B85" t="str">
            <v>BILHETEIRO</v>
          </cell>
        </row>
        <row r="86">
          <cell r="B86" t="str">
            <v>CAMAREIRA / ARRUMADEIRA</v>
          </cell>
        </row>
        <row r="87">
          <cell r="B87" t="str">
            <v>CARPINTEIRO</v>
          </cell>
        </row>
        <row r="88">
          <cell r="B88" t="str">
            <v>CONTÍNUO</v>
          </cell>
        </row>
        <row r="89">
          <cell r="B89" t="str">
            <v>CONTROLADOR DE PISO</v>
          </cell>
        </row>
        <row r="90">
          <cell r="B90" t="str">
            <v>COPEIRO</v>
          </cell>
        </row>
        <row r="91">
          <cell r="B91" t="str">
            <v>DEDETIZADOR</v>
          </cell>
        </row>
        <row r="92">
          <cell r="B92" t="str">
            <v>ENCARREGADO</v>
          </cell>
        </row>
        <row r="93">
          <cell r="B93" t="str">
            <v>FAXINEIRO</v>
          </cell>
        </row>
        <row r="94">
          <cell r="B94" t="str">
            <v>FAXINEIRO EM LIMPEZA TÉCNICA</v>
          </cell>
        </row>
        <row r="95">
          <cell r="B95" t="str">
            <v>GARAGISTA</v>
          </cell>
        </row>
        <row r="96">
          <cell r="B96" t="str">
            <v>GARÇON</v>
          </cell>
        </row>
        <row r="97">
          <cell r="B97" t="str">
            <v>JARDINEIRO</v>
          </cell>
        </row>
        <row r="98">
          <cell r="B98" t="str">
            <v>LÍDER DE LIMPEZA TÉCNICA</v>
          </cell>
        </row>
        <row r="99">
          <cell r="B99" t="str">
            <v>LIMPADOR DE CAIXA</v>
          </cell>
        </row>
        <row r="100">
          <cell r="B100" t="str">
            <v>LIMPADOR DE VIDROS</v>
          </cell>
        </row>
        <row r="101">
          <cell r="B101" t="str">
            <v>MANOBRISTA</v>
          </cell>
        </row>
        <row r="102">
          <cell r="B102" t="str">
            <v>MANUTENÇÃO E LIMPEZA DE BOSQUES</v>
          </cell>
        </row>
        <row r="103">
          <cell r="B103" t="str">
            <v>MONITOR EXTERNO</v>
          </cell>
        </row>
        <row r="104">
          <cell r="B104" t="str">
            <v>OFFICE-BOY</v>
          </cell>
        </row>
        <row r="105">
          <cell r="B105" t="str">
            <v>PESSOAL DA ADMINISTRAÇÃO</v>
          </cell>
        </row>
        <row r="106">
          <cell r="B106" t="str">
            <v>PORTEIRO</v>
          </cell>
        </row>
        <row r="107">
          <cell r="B107" t="str">
            <v>RECEPCIONISTA / ATENDENTE</v>
          </cell>
        </row>
        <row r="108">
          <cell r="B108" t="str">
            <v>SERVENTE</v>
          </cell>
        </row>
        <row r="109">
          <cell r="B109" t="str">
            <v>SUPERVISOR</v>
          </cell>
        </row>
        <row r="110">
          <cell r="B110" t="str">
            <v>TRABALHADOR BRAÇAL</v>
          </cell>
        </row>
        <row r="111">
          <cell r="B111" t="str">
            <v>TRABALHADOR EM CEMITÉRIO</v>
          </cell>
        </row>
        <row r="112">
          <cell r="B112" t="str">
            <v>TRABALHADOR EM POSTOS DE PEDÁGIO</v>
          </cell>
        </row>
        <row r="113">
          <cell r="B113" t="str">
            <v>VIGIA</v>
          </cell>
        </row>
        <row r="114">
          <cell r="B114" t="str">
            <v>VIGIA ORGÂNICO</v>
          </cell>
        </row>
        <row r="115">
          <cell r="B115" t="str">
            <v>ZELADOR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"/>
      <sheetName val="Porteiro"/>
      <sheetName val="Material"/>
      <sheetName val="Efetivo"/>
      <sheetName val="Gráfico"/>
      <sheetName val="Levantamento Técnico"/>
      <sheetName val="Tratamento de Piso Cêra Becker"/>
      <sheetName val="&quot;B&quot;=82,86%"/>
      <sheetName val="Encargos Sociais"/>
      <sheetName val="D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 t="str">
            <v>Interna</v>
          </cell>
          <cell r="C2" t="str">
            <v>Térreo</v>
          </cell>
          <cell r="D2" t="str">
            <v>Área Externa</v>
          </cell>
        </row>
        <row r="3">
          <cell r="B3" t="str">
            <v>Externa</v>
          </cell>
          <cell r="C3" t="str">
            <v>1º Piso</v>
          </cell>
          <cell r="D3" t="str">
            <v>Banheiro / WC</v>
          </cell>
        </row>
        <row r="4">
          <cell r="C4" t="str">
            <v>2º Piso</v>
          </cell>
          <cell r="D4" t="str">
            <v>Consultório</v>
          </cell>
        </row>
        <row r="5">
          <cell r="C5" t="str">
            <v>3º Piso</v>
          </cell>
          <cell r="D5" t="str">
            <v>Corredor</v>
          </cell>
        </row>
        <row r="6">
          <cell r="C6" t="str">
            <v>4º Piso</v>
          </cell>
          <cell r="D6" t="str">
            <v>Depósito / Almoxarifado</v>
          </cell>
        </row>
        <row r="7">
          <cell r="C7" t="str">
            <v>5º Piso</v>
          </cell>
          <cell r="D7" t="str">
            <v>Divisórias</v>
          </cell>
        </row>
        <row r="8">
          <cell r="C8" t="str">
            <v>6º Piso</v>
          </cell>
          <cell r="D8" t="str">
            <v>Elevador</v>
          </cell>
        </row>
        <row r="9">
          <cell r="C9" t="str">
            <v>7º Piso</v>
          </cell>
          <cell r="D9" t="str">
            <v>Entrada</v>
          </cell>
        </row>
        <row r="10">
          <cell r="C10" t="str">
            <v>8º Piso</v>
          </cell>
          <cell r="D10" t="str">
            <v>Escada</v>
          </cell>
        </row>
        <row r="11">
          <cell r="C11" t="str">
            <v>9º Piso</v>
          </cell>
          <cell r="D11" t="str">
            <v>Escritório</v>
          </cell>
        </row>
        <row r="12">
          <cell r="C12" t="str">
            <v>10º Piso</v>
          </cell>
          <cell r="D12" t="str">
            <v>Estacionamento</v>
          </cell>
        </row>
        <row r="13">
          <cell r="C13" t="str">
            <v>11º Piso</v>
          </cell>
          <cell r="D13" t="str">
            <v>Hall / Salão / Pátio</v>
          </cell>
        </row>
        <row r="14">
          <cell r="C14" t="str">
            <v>12º Piso</v>
          </cell>
          <cell r="D14" t="str">
            <v>Lixeira</v>
          </cell>
        </row>
        <row r="15">
          <cell r="C15" t="str">
            <v>13º Piso</v>
          </cell>
          <cell r="D15" t="str">
            <v>Mobílias</v>
          </cell>
        </row>
        <row r="16">
          <cell r="C16" t="str">
            <v>14º Piso</v>
          </cell>
          <cell r="D16" t="str">
            <v>Recepção</v>
          </cell>
        </row>
        <row r="17">
          <cell r="C17" t="str">
            <v>15º Piso</v>
          </cell>
          <cell r="D17" t="str">
            <v>Refeitório / Cozinha</v>
          </cell>
        </row>
        <row r="18">
          <cell r="C18" t="str">
            <v>16º Piso</v>
          </cell>
          <cell r="D18" t="str">
            <v>Sala Adm / Oper / Financ</v>
          </cell>
        </row>
        <row r="19">
          <cell r="C19" t="str">
            <v>17º Piso</v>
          </cell>
          <cell r="D19" t="str">
            <v>Vidros</v>
          </cell>
        </row>
        <row r="20">
          <cell r="C20" t="str">
            <v>18º Piso</v>
          </cell>
          <cell r="D20" t="str">
            <v>WC Feminino</v>
          </cell>
        </row>
        <row r="21">
          <cell r="C21" t="str">
            <v>19º Piso</v>
          </cell>
          <cell r="D21" t="str">
            <v>WC Masculino</v>
          </cell>
        </row>
        <row r="22">
          <cell r="C22" t="str">
            <v>20º Piso</v>
          </cell>
          <cell r="D22" t="str">
            <v>WC PNE</v>
          </cell>
        </row>
        <row r="23">
          <cell r="C23" t="str">
            <v>Mezanino</v>
          </cell>
          <cell r="D23" t="str">
            <v>WC PNE Feminino</v>
          </cell>
        </row>
        <row r="24">
          <cell r="D24" t="str">
            <v>WC PNE Masculino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"/>
      <sheetName val="Porteiro"/>
      <sheetName val="Material"/>
      <sheetName val="Efetivo"/>
      <sheetName val="Gráfico"/>
      <sheetName val="Levantamento Técnico"/>
      <sheetName val="Tratamento de Piso Cêra Becker"/>
      <sheetName val="&quot;B&quot;=82,86%"/>
      <sheetName val="Encargos Sociais"/>
      <sheetName val="D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 t="str">
            <v>Interna</v>
          </cell>
          <cell r="C2" t="str">
            <v>Térreo</v>
          </cell>
          <cell r="D2" t="str">
            <v>Área Externa</v>
          </cell>
        </row>
        <row r="3">
          <cell r="B3" t="str">
            <v>Externa</v>
          </cell>
          <cell r="C3" t="str">
            <v>1º Piso</v>
          </cell>
          <cell r="D3" t="str">
            <v>Banheiro / WC</v>
          </cell>
        </row>
        <row r="4">
          <cell r="C4" t="str">
            <v>2º Piso</v>
          </cell>
          <cell r="D4" t="str">
            <v>Consultório</v>
          </cell>
        </row>
        <row r="5">
          <cell r="C5" t="str">
            <v>3º Piso</v>
          </cell>
          <cell r="D5" t="str">
            <v>Corredor</v>
          </cell>
        </row>
        <row r="6">
          <cell r="C6" t="str">
            <v>4º Piso</v>
          </cell>
          <cell r="D6" t="str">
            <v>Depósito / Almoxarifado</v>
          </cell>
        </row>
        <row r="7">
          <cell r="C7" t="str">
            <v>5º Piso</v>
          </cell>
          <cell r="D7" t="str">
            <v>Divisórias</v>
          </cell>
        </row>
        <row r="8">
          <cell r="C8" t="str">
            <v>6º Piso</v>
          </cell>
          <cell r="D8" t="str">
            <v>Elevador</v>
          </cell>
        </row>
        <row r="9">
          <cell r="C9" t="str">
            <v>7º Piso</v>
          </cell>
          <cell r="D9" t="str">
            <v>Entrada</v>
          </cell>
        </row>
        <row r="10">
          <cell r="C10" t="str">
            <v>8º Piso</v>
          </cell>
          <cell r="D10" t="str">
            <v>Escada</v>
          </cell>
        </row>
        <row r="11">
          <cell r="C11" t="str">
            <v>9º Piso</v>
          </cell>
          <cell r="D11" t="str">
            <v>Escritório</v>
          </cell>
        </row>
        <row r="12">
          <cell r="C12" t="str">
            <v>10º Piso</v>
          </cell>
          <cell r="D12" t="str">
            <v>Estacionamento</v>
          </cell>
        </row>
        <row r="13">
          <cell r="C13" t="str">
            <v>11º Piso</v>
          </cell>
          <cell r="D13" t="str">
            <v>Hall / Salão / Pátio</v>
          </cell>
        </row>
        <row r="14">
          <cell r="C14" t="str">
            <v>12º Piso</v>
          </cell>
          <cell r="D14" t="str">
            <v>Lixeira</v>
          </cell>
        </row>
        <row r="15">
          <cell r="C15" t="str">
            <v>13º Piso</v>
          </cell>
          <cell r="D15" t="str">
            <v>Mobílias</v>
          </cell>
        </row>
        <row r="16">
          <cell r="C16" t="str">
            <v>14º Piso</v>
          </cell>
          <cell r="D16" t="str">
            <v>Recepção</v>
          </cell>
        </row>
        <row r="17">
          <cell r="C17" t="str">
            <v>15º Piso</v>
          </cell>
          <cell r="D17" t="str">
            <v>Refeitório / Cozinha</v>
          </cell>
        </row>
        <row r="18">
          <cell r="C18" t="str">
            <v>16º Piso</v>
          </cell>
          <cell r="D18" t="str">
            <v>Sala Adm / Oper / Financ</v>
          </cell>
        </row>
        <row r="19">
          <cell r="C19" t="str">
            <v>17º Piso</v>
          </cell>
          <cell r="D19" t="str">
            <v>Vidros</v>
          </cell>
        </row>
        <row r="20">
          <cell r="C20" t="str">
            <v>18º Piso</v>
          </cell>
          <cell r="D20" t="str">
            <v>WC Feminino</v>
          </cell>
        </row>
        <row r="21">
          <cell r="C21" t="str">
            <v>19º Piso</v>
          </cell>
          <cell r="D21" t="str">
            <v>WC Masculino</v>
          </cell>
        </row>
        <row r="22">
          <cell r="C22" t="str">
            <v>20º Piso</v>
          </cell>
          <cell r="D22" t="str">
            <v>WC PNE</v>
          </cell>
        </row>
        <row r="23">
          <cell r="C23" t="str">
            <v>Mezanino</v>
          </cell>
          <cell r="D23" t="str">
            <v>WC PNE Feminino</v>
          </cell>
        </row>
        <row r="24">
          <cell r="D24" t="str">
            <v>WC PNE Masculino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"/>
      <sheetName val="DADOS"/>
      <sheetName val="Capa 1"/>
      <sheetName val="Capa 2"/>
      <sheetName val="Capa 3"/>
      <sheetName val="Capa 4"/>
      <sheetName val="Capa 5"/>
    </sheetNames>
    <sheetDataSet>
      <sheetData sheetId="0"/>
      <sheetData sheetId="1"/>
      <sheetData sheetId="2">
        <row r="71">
          <cell r="B71" t="str">
            <v>SIM</v>
          </cell>
        </row>
        <row r="72">
          <cell r="B72" t="str">
            <v>NÃO</v>
          </cell>
        </row>
      </sheetData>
      <sheetData sheetId="3"/>
      <sheetData sheetId="4"/>
      <sheetData sheetId="5"/>
      <sheetData sheetId="6">
        <row r="72">
          <cell r="B72" t="str">
            <v>DADOS</v>
          </cell>
        </row>
      </sheetData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"/>
      <sheetName val="DADOS"/>
    </sheetNames>
    <sheetDataSet>
      <sheetData sheetId="0"/>
      <sheetData sheetId="1"/>
      <sheetData sheetId="2">
        <row r="71">
          <cell r="B71" t="str">
            <v>SIM</v>
          </cell>
        </row>
        <row r="72">
          <cell r="B72" t="str">
            <v>NÃO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"/>
      <sheetName val="DADOS"/>
      <sheetName val="Capa 1"/>
      <sheetName val="Capa 2"/>
      <sheetName val="Capa 3"/>
      <sheetName val="Capa 4"/>
      <sheetName val="Capa 5"/>
    </sheetNames>
    <sheetDataSet>
      <sheetData sheetId="0"/>
      <sheetData sheetId="1"/>
      <sheetData sheetId="2">
        <row r="71">
          <cell r="B71" t="str">
            <v>SIM</v>
          </cell>
        </row>
        <row r="72">
          <cell r="B72" t="str">
            <v>NÃO</v>
          </cell>
        </row>
      </sheetData>
      <sheetData sheetId="3"/>
      <sheetData sheetId="4"/>
      <sheetData sheetId="5"/>
      <sheetData sheetId="6">
        <row r="72">
          <cell r="B72" t="str">
            <v>DADOS</v>
          </cell>
        </row>
      </sheetData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boy"/>
      <sheetName val="VEICPAD1"/>
      <sheetName val="sem peric"/>
      <sheetName val="com peric"/>
      <sheetName val="sem peric 3000Km"/>
      <sheetName val="Dados"/>
      <sheetName val="Padrões (2)"/>
      <sheetName val="Modelo Escolta"/>
      <sheetName val="Preços Padrão"/>
      <sheetName val="Insumos Vig"/>
      <sheetName val="Insumos Portaria"/>
      <sheetName val="Insumos Servente"/>
      <sheetName val="BDI - C NF"/>
      <sheetName val="BDI - S NF"/>
      <sheetName val="BDI - C NF port"/>
      <sheetName val="BDI - C NF Serviços"/>
      <sheetName val="Plan Analitica Ideal"/>
      <sheetName val="Preços ESE"/>
      <sheetName val="Preços  ESCORPION"/>
      <sheetName val="SERVENTE-MARE"/>
      <sheetName val="ANEXO I - MARE"/>
      <sheetName val="III-A"/>
      <sheetName val="III-B"/>
      <sheetName val="completa"/>
      <sheetName val="Módulo2"/>
      <sheetName val="Módul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ICPAD1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  <sheetName val="Capa LTDA 1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 xml:space="preserve">AGENTE ESPECIALIZADO EM LIMPEZA </v>
          </cell>
        </row>
        <row r="87">
          <cell r="B87" t="str">
            <v>ALMOXARIFE</v>
          </cell>
        </row>
        <row r="88">
          <cell r="B88" t="str">
            <v>APONTADOR</v>
          </cell>
        </row>
        <row r="89">
          <cell r="B89" t="str">
            <v>ARQUIVISTA</v>
          </cell>
        </row>
        <row r="90">
          <cell r="B90" t="str">
            <v>ARRUMADEIRA</v>
          </cell>
        </row>
        <row r="91">
          <cell r="B91" t="str">
            <v>ASSESSORISTA</v>
          </cell>
        </row>
        <row r="92">
          <cell r="B92" t="str">
            <v>ASSISTENTE DE ENFERMAGEM</v>
          </cell>
        </row>
        <row r="93">
          <cell r="B93" t="str">
            <v>ASSISTENTE SOCIAL</v>
          </cell>
        </row>
        <row r="94">
          <cell r="B94" t="str">
            <v>ATENDENTE</v>
          </cell>
        </row>
        <row r="95">
          <cell r="B95" t="str">
            <v>AUXILIAR ADMINIST. NIVEL SUPERIOR</v>
          </cell>
        </row>
        <row r="96">
          <cell r="B96" t="str">
            <v>AUXILIAR ADMINISTRATIVO I</v>
          </cell>
        </row>
        <row r="97">
          <cell r="B97" t="str">
            <v>AUXILIAR ADMINISTRATIVO II</v>
          </cell>
        </row>
        <row r="98">
          <cell r="B98" t="str">
            <v>AUXILIAR DE ALMOXARIFADO</v>
          </cell>
        </row>
        <row r="99">
          <cell r="B99" t="str">
            <v>AUXILIAR DE BIBLIOTECA</v>
          </cell>
        </row>
        <row r="100">
          <cell r="B100" t="str">
            <v>AUXILIAR DE BOMBEIRO HIDRAULICO</v>
          </cell>
        </row>
        <row r="101">
          <cell r="B101" t="str">
            <v>AUXILIAR DE CAPATAZ</v>
          </cell>
        </row>
        <row r="102">
          <cell r="B102" t="str">
            <v>AUXILIAR DE COZINHA</v>
          </cell>
        </row>
        <row r="103">
          <cell r="B103" t="str">
            <v>AUXILIAR DE ESCRITÓRIO</v>
          </cell>
        </row>
        <row r="104">
          <cell r="B104" t="str">
            <v>AUXILIAR DE GESTÃO</v>
          </cell>
        </row>
        <row r="105">
          <cell r="B105" t="str">
            <v>AUXILIAR DE INFORMÁTICA</v>
          </cell>
        </row>
        <row r="106">
          <cell r="B106" t="str">
            <v>AUXILIAR DE LAVANDERIA</v>
          </cell>
        </row>
        <row r="107">
          <cell r="B107" t="str">
            <v>AUXILIAR DE MECÂNICO</v>
          </cell>
        </row>
        <row r="108">
          <cell r="B108" t="str">
            <v>AUXILIAR DE NUTRIÇÃO</v>
          </cell>
        </row>
        <row r="109">
          <cell r="B109" t="str">
            <v>AUXILIAR DE PRODUÇÃO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 NIVEL "A"</v>
          </cell>
        </row>
        <row r="114">
          <cell r="B114" t="str">
            <v>AUXILIAR TÉCNICO NIVEL "B"</v>
          </cell>
        </row>
        <row r="115">
          <cell r="B115" t="str">
            <v>BIBLIOTECÁRIO</v>
          </cell>
        </row>
        <row r="116">
          <cell r="B116" t="str">
            <v>BOMBEIRO HIDRÁULICO</v>
          </cell>
        </row>
        <row r="117">
          <cell r="B117" t="str">
            <v>BOMBEIRO HIDRÁULICO E ELETRICISTA</v>
          </cell>
        </row>
        <row r="118">
          <cell r="B118" t="str">
            <v>BRAÇAL</v>
          </cell>
        </row>
        <row r="119">
          <cell r="B119" t="str">
            <v>CADASTRADOR FISCAL</v>
          </cell>
        </row>
        <row r="120">
          <cell r="B120" t="str">
            <v>CADASTRADOR MOTORIZADO</v>
          </cell>
        </row>
        <row r="121">
          <cell r="B121" t="str">
            <v>CAPATAZ</v>
          </cell>
        </row>
        <row r="122">
          <cell r="B122" t="str">
            <v>CAPINADOR DE VIAS PÚBLICAS</v>
          </cell>
        </row>
        <row r="123">
          <cell r="B123" t="str">
            <v>CARPINTEIRO</v>
          </cell>
        </row>
        <row r="124">
          <cell r="B124" t="str">
            <v>CARREGADOR</v>
          </cell>
        </row>
        <row r="125">
          <cell r="B125" t="str">
            <v>CARROCEIRO (TRAÇÃO ANIMAL)</v>
          </cell>
        </row>
        <row r="126">
          <cell r="B126" t="str">
            <v>CASEIRO DE FAZENDA</v>
          </cell>
        </row>
        <row r="127">
          <cell r="B127" t="str">
            <v>CHEFE DE COZINHA</v>
          </cell>
        </row>
        <row r="128">
          <cell r="B128" t="str">
            <v>CINEGRAFISTA</v>
          </cell>
        </row>
        <row r="129">
          <cell r="B129" t="str">
            <v>COLETOR    RESÍDUOS HOPITALAR</v>
          </cell>
        </row>
        <row r="130">
          <cell r="B130" t="str">
            <v>COMENTARISTA DE RÁDIO</v>
          </cell>
        </row>
        <row r="131">
          <cell r="B131" t="str">
            <v>CONTADOR NIVEL SUPERIOR</v>
          </cell>
        </row>
        <row r="132">
          <cell r="B132" t="str">
            <v>CONTÍNUO</v>
          </cell>
        </row>
        <row r="133">
          <cell r="B133" t="str">
            <v>COORDENADOR DE ESPORTE</v>
          </cell>
        </row>
        <row r="134">
          <cell r="B134" t="str">
            <v>COORDENADOR DE EVENTOS</v>
          </cell>
        </row>
        <row r="135">
          <cell r="B135" t="str">
            <v>COORDENADOR DE SERVIÇOS GERAIS</v>
          </cell>
        </row>
        <row r="136">
          <cell r="B136" t="str">
            <v>COORDENADOR SERV. GERAIS</v>
          </cell>
        </row>
        <row r="137">
          <cell r="B137" t="str">
            <v>COPEIRA</v>
          </cell>
        </row>
        <row r="138">
          <cell r="B138" t="str">
            <v>COSTUREIRA</v>
          </cell>
        </row>
        <row r="139">
          <cell r="B139" t="str">
            <v>COZINHEIRO NIVEL I</v>
          </cell>
        </row>
        <row r="140">
          <cell r="B140" t="str">
            <v>COZINHEIRO NIVEL II</v>
          </cell>
        </row>
        <row r="141">
          <cell r="B141" t="str">
            <v>CUIDADOR SOCIAL</v>
          </cell>
        </row>
        <row r="142">
          <cell r="B142" t="str">
            <v>DENTISTA - NIVEL SUPERIOR</v>
          </cell>
        </row>
        <row r="143">
          <cell r="B143" t="str">
            <v>DESENHISTA TÉCNICO</v>
          </cell>
        </row>
        <row r="144">
          <cell r="B144" t="str">
            <v>DESPENSEIRO</v>
          </cell>
        </row>
        <row r="145">
          <cell r="B145" t="str">
            <v>DETETIZADOR</v>
          </cell>
        </row>
        <row r="146">
          <cell r="B146" t="str">
            <v>DIGITADOR</v>
          </cell>
        </row>
        <row r="147">
          <cell r="B147" t="str">
            <v>DIRETOR DE ARTES/PROGRAMAÇÃO</v>
          </cell>
        </row>
        <row r="148">
          <cell r="B148" t="str">
            <v>ECONOMISTA NIVEL SUPERIOR</v>
          </cell>
        </row>
        <row r="149">
          <cell r="B149" t="str">
            <v>EDITOR DE IMAGEM</v>
          </cell>
        </row>
        <row r="150">
          <cell r="B150" t="str">
            <v>EDITOR DE TEXTO</v>
          </cell>
        </row>
        <row r="151">
          <cell r="B151" t="str">
            <v>EDUCADOR FISICO</v>
          </cell>
        </row>
        <row r="152">
          <cell r="B152" t="str">
            <v>EDUCADOR SOCIAL</v>
          </cell>
        </row>
        <row r="153">
          <cell r="B153" t="str">
            <v>ELETRICISTA DE ALTA TENSÃO</v>
          </cell>
        </row>
        <row r="154">
          <cell r="B154" t="str">
            <v>ELETRICISTA PREDIAL</v>
          </cell>
        </row>
        <row r="155">
          <cell r="B155" t="str">
            <v>EMPILHADOR</v>
          </cell>
        </row>
        <row r="156">
          <cell r="B156" t="str">
            <v>ENCADERNADOR</v>
          </cell>
        </row>
        <row r="157">
          <cell r="B157" t="str">
            <v>ENCARREGADO DE TURMA LIMPEZA</v>
          </cell>
        </row>
        <row r="158">
          <cell r="B158" t="str">
            <v>ENCARREGADO DE TURMA LIMPEZA HOSPITALAR</v>
          </cell>
        </row>
        <row r="159">
          <cell r="B159" t="str">
            <v>ENFERMEIRO NIVEL SUP HOSPITAIS</v>
          </cell>
        </row>
        <row r="160">
          <cell r="B160" t="str">
            <v>ENFERMEIRO NIVEL SUPERIOR</v>
          </cell>
        </row>
        <row r="161">
          <cell r="B161" t="str">
            <v>FAXINEIRO</v>
          </cell>
        </row>
        <row r="162">
          <cell r="B162" t="str">
            <v>FERREIRO ARMADOR</v>
          </cell>
        </row>
        <row r="163">
          <cell r="B163" t="str">
            <v>FISCAL DE CATRACA</v>
          </cell>
        </row>
        <row r="164">
          <cell r="B164" t="str">
            <v>FISCAL DE TERMINAL</v>
          </cell>
        </row>
        <row r="165">
          <cell r="B165" t="str">
            <v>FONAUDIÓLOGO</v>
          </cell>
        </row>
        <row r="166">
          <cell r="B166" t="str">
            <v>FUNILEIRO</v>
          </cell>
        </row>
        <row r="167">
          <cell r="B167" t="str">
            <v>GARÇON</v>
          </cell>
        </row>
        <row r="168">
          <cell r="B168" t="str">
            <v>GERENTE ADMINISTRATIVO</v>
          </cell>
        </row>
        <row r="169">
          <cell r="B169" t="str">
            <v>GERENTE DE FARMÁCIA</v>
          </cell>
        </row>
        <row r="170">
          <cell r="B170" t="str">
            <v>JARDINEIRO</v>
          </cell>
        </row>
        <row r="171">
          <cell r="B171" t="str">
            <v>JORNALISTA</v>
          </cell>
        </row>
        <row r="172">
          <cell r="B172" t="str">
            <v>LAVADEIRA</v>
          </cell>
        </row>
        <row r="173">
          <cell r="B173" t="str">
            <v>LAVADOR DE ANIMAIS</v>
          </cell>
        </row>
        <row r="174">
          <cell r="B174" t="str">
            <v>LAVADOR DE CARRO</v>
          </cell>
        </row>
        <row r="175">
          <cell r="B175" t="str">
            <v>LEITURISTA</v>
          </cell>
        </row>
        <row r="176">
          <cell r="B176" t="str">
            <v>LIMPADOR DE VIDROS (JAUZEIRO)</v>
          </cell>
        </row>
        <row r="177">
          <cell r="B177" t="str">
            <v>LOCUTOR DE LOJA</v>
          </cell>
        </row>
        <row r="178">
          <cell r="B178" t="str">
            <v>MAQUEIRO</v>
          </cell>
        </row>
        <row r="179">
          <cell r="B179" t="str">
            <v>MARCENEIRO</v>
          </cell>
        </row>
        <row r="180">
          <cell r="B180" t="str">
            <v>MECÂNICO</v>
          </cell>
        </row>
        <row r="181">
          <cell r="B181" t="str">
            <v>MÉDICO</v>
          </cell>
        </row>
        <row r="182">
          <cell r="B182" t="str">
            <v>MERENDEIRA</v>
          </cell>
        </row>
        <row r="183">
          <cell r="B183" t="str">
            <v>MESTRE DE OBRAS</v>
          </cell>
        </row>
        <row r="184">
          <cell r="B184" t="str">
            <v>MONITOR DE ESPORTES E LAZER</v>
          </cell>
        </row>
        <row r="185">
          <cell r="B185" t="str">
            <v>MOTOCICLISTA/MOTO BOY</v>
          </cell>
        </row>
        <row r="186">
          <cell r="B186" t="str">
            <v>MOTORISTA DE AMBULANCIA</v>
          </cell>
        </row>
        <row r="187">
          <cell r="B187" t="str">
            <v>MOTORISTA DE VEÍCULO LEVE</v>
          </cell>
        </row>
        <row r="188">
          <cell r="B188" t="str">
            <v>MOTORISTA VEÍCULO PESADO</v>
          </cell>
        </row>
        <row r="189">
          <cell r="B189" t="str">
            <v>MOTORISTA VEÍCULO PESADO OU MUNK</v>
          </cell>
        </row>
        <row r="190">
          <cell r="B190" t="str">
            <v>OFFICE    BOY</v>
          </cell>
        </row>
        <row r="191">
          <cell r="B191" t="str">
            <v>OPERADOR DE AUTOCLAVE</v>
          </cell>
        </row>
        <row r="192">
          <cell r="B192" t="str">
            <v>OPERADOR DE CATRACA</v>
          </cell>
        </row>
        <row r="193">
          <cell r="B193" t="str">
            <v>OPERADOR DE DOCUMENTOS</v>
          </cell>
        </row>
        <row r="194">
          <cell r="B194" t="str">
            <v>OPERADOR DE EST.TRAT. ÁGUA</v>
          </cell>
        </row>
        <row r="195">
          <cell r="B195" t="str">
            <v>OPERADOR DE MICRO COMPUTADOR I</v>
          </cell>
        </row>
        <row r="196">
          <cell r="B196" t="str">
            <v>OPERADOR DE MICRO COMPUTADOR II</v>
          </cell>
        </row>
        <row r="197">
          <cell r="B197" t="str">
            <v>OPERADOR DE ROÇADEIRA</v>
          </cell>
        </row>
        <row r="198">
          <cell r="B198" t="str">
            <v>OPERADOR DE SOM E IMAGEM</v>
          </cell>
        </row>
        <row r="199">
          <cell r="B199" t="str">
            <v>OPERADOR DE TV</v>
          </cell>
        </row>
        <row r="200">
          <cell r="B200" t="str">
            <v>OPERADOR GRÁFICO</v>
          </cell>
        </row>
        <row r="201">
          <cell r="B201" t="str">
            <v>OPERADOR INST. BOMBA DÁGUA</v>
          </cell>
        </row>
        <row r="202">
          <cell r="B202" t="str">
            <v>OPERADOR MÁQ. COPIADORA</v>
          </cell>
        </row>
        <row r="203">
          <cell r="B203" t="str">
            <v>OPERADOR MASTER</v>
          </cell>
        </row>
        <row r="204">
          <cell r="B204" t="str">
            <v>OPERADOR PATROL MOTO-MEC.</v>
          </cell>
        </row>
        <row r="205">
          <cell r="B205" t="str">
            <v>OUVIDOR</v>
          </cell>
        </row>
        <row r="206">
          <cell r="B206" t="str">
            <v>PEDAGOGO</v>
          </cell>
        </row>
        <row r="207">
          <cell r="B207" t="str">
            <v>PEDREIRO</v>
          </cell>
        </row>
        <row r="208">
          <cell r="B208" t="str">
            <v>PINTOR</v>
          </cell>
        </row>
        <row r="209">
          <cell r="B209" t="str">
            <v>PRODUTOR</v>
          </cell>
        </row>
        <row r="210">
          <cell r="B210" t="str">
            <v>PROFESSOR ENSINO FUNDAMENT.</v>
          </cell>
        </row>
        <row r="211">
          <cell r="B211" t="str">
            <v>PROFESSOR ENSINO SUPERIOR    </v>
          </cell>
        </row>
        <row r="212">
          <cell r="B212" t="str">
            <v>PROFESSOR ESPECIAL                   </v>
          </cell>
        </row>
        <row r="213">
          <cell r="B213" t="str">
            <v>PROFESSOR NÍVEL MÉDIO            </v>
          </cell>
        </row>
        <row r="214">
          <cell r="B214" t="str">
            <v>PROGRAMADOR</v>
          </cell>
        </row>
        <row r="215">
          <cell r="B215" t="str">
            <v>PROTOCOLISTA</v>
          </cell>
        </row>
        <row r="216">
          <cell r="B216" t="str">
            <v>PSICÓLOGO                  </v>
          </cell>
        </row>
        <row r="217">
          <cell r="B217" t="str">
            <v>RECEPCIONISTA BILINGUE</v>
          </cell>
        </row>
        <row r="218">
          <cell r="B218" t="str">
            <v>RECEPCIONISTA NÍVEL I</v>
          </cell>
        </row>
        <row r="219">
          <cell r="B219" t="str">
            <v>RECEPCIONISTA NÍVEL II</v>
          </cell>
        </row>
        <row r="220">
          <cell r="B220" t="str">
            <v>REPOSITOR</v>
          </cell>
        </row>
        <row r="221">
          <cell r="B221" t="str">
            <v>SECRETÁRIA NÍVEL MÉDIO</v>
          </cell>
        </row>
        <row r="222">
          <cell r="B222" t="str">
            <v>SECRETARIA NIVEL SUPERIOR BILINGUE</v>
          </cell>
        </row>
        <row r="223">
          <cell r="B223" t="str">
            <v>SECRETÁRIA NIVEL SUPERIOR I</v>
          </cell>
        </row>
        <row r="224">
          <cell r="B224" t="str">
            <v>SECRETÁRIA NIVEL SUPERIOR II</v>
          </cell>
        </row>
        <row r="225">
          <cell r="B225" t="str">
            <v>SERVENTE DE PEDREIRO</v>
          </cell>
        </row>
        <row r="226">
          <cell r="B226" t="str">
            <v>SERVENTE LIMPEZA ÁREAS INST.</v>
          </cell>
        </row>
        <row r="227">
          <cell r="B227" t="str">
            <v>SERVENTE LIMPEZA HOSPITALAR</v>
          </cell>
        </row>
        <row r="228">
          <cell r="B228" t="str">
            <v>SOLDADOR</v>
          </cell>
        </row>
        <row r="229">
          <cell r="B229" t="str">
            <v>SUPERVISOR</v>
          </cell>
        </row>
        <row r="230">
          <cell r="B230" t="str">
            <v>TÉCNICO AGRÍCOLA</v>
          </cell>
        </row>
        <row r="231">
          <cell r="B231" t="str">
            <v>TÉCNICO EM ADMINISTRAÇÃO</v>
          </cell>
        </row>
        <row r="232">
          <cell r="B232" t="str">
            <v>TÉCNICO EM CITOLOGIA</v>
          </cell>
        </row>
        <row r="233">
          <cell r="B233" t="str">
            <v>TÉCNICO EM CONTABILIDADE</v>
          </cell>
        </row>
        <row r="234">
          <cell r="B234" t="str">
            <v>TÉCNICO EM ECONOMIA DOMÉST.</v>
          </cell>
        </row>
        <row r="235">
          <cell r="B235" t="str">
            <v>TÉCNICO EM ESTATÍSTICA</v>
          </cell>
        </row>
        <row r="236">
          <cell r="B236" t="str">
            <v>TÉCNICO EM ESTERILIZAÇÃO</v>
          </cell>
        </row>
        <row r="237">
          <cell r="B237" t="str">
            <v>TÉCNICO EM HARDWARE (INFORMATICA)</v>
          </cell>
        </row>
        <row r="238">
          <cell r="B238" t="str">
            <v>TÉCNICO EM INFORMÁTICA</v>
          </cell>
        </row>
        <row r="239">
          <cell r="B239" t="str">
            <v>TÉCNICO EM LABORATÓRIO</v>
          </cell>
        </row>
        <row r="240">
          <cell r="B240" t="str">
            <v>TÉCNICO EM MANUTENÇÃO</v>
          </cell>
        </row>
        <row r="241">
          <cell r="B241" t="str">
            <v>TÉCNICO EM MECÂNICA</v>
          </cell>
        </row>
        <row r="242">
          <cell r="B242" t="str">
            <v>TÉCNICO EM OBRAS CIVIS </v>
          </cell>
        </row>
        <row r="243">
          <cell r="B243" t="str">
            <v>TÉCNICO EM PATOLOGIA CLINICA</v>
          </cell>
        </row>
        <row r="244">
          <cell r="B244" t="str">
            <v>TÉCNICO EM RADIOLOGIA</v>
          </cell>
        </row>
        <row r="245">
          <cell r="B245" t="str">
            <v>TÉCNICO EM REDE “A”</v>
          </cell>
        </row>
        <row r="246">
          <cell r="B246" t="str">
            <v>TÉCNICO EM REDE “B”</v>
          </cell>
        </row>
        <row r="247">
          <cell r="B247" t="str">
            <v>TÉCNICO EM REDE LÓGICA</v>
          </cell>
        </row>
        <row r="248">
          <cell r="B248" t="str">
            <v>TÉCNICO EM REFRIGERAÇÃO</v>
          </cell>
        </row>
        <row r="249">
          <cell r="B249" t="str">
            <v>TÉCNICO EM SEGURANÇA DO TRABALHO I</v>
          </cell>
        </row>
        <row r="250">
          <cell r="B250" t="str">
            <v>TÉCNICO EM SEGURANÇA DO TRABALHO II</v>
          </cell>
        </row>
        <row r="251">
          <cell r="B251" t="str">
            <v>TÉCNICO EM SUPORTE DE REDE</v>
          </cell>
        </row>
        <row r="252">
          <cell r="B252" t="str">
            <v>TÉCNICO EM TELEFONIA</v>
          </cell>
        </row>
        <row r="253">
          <cell r="B253" t="str">
            <v>TÉCNICO OPER. ESPEC.NIVEL SUPERIOR</v>
          </cell>
        </row>
        <row r="254">
          <cell r="B254" t="str">
            <v>TÉCNICO OPER. ESPECIALIZADO</v>
          </cell>
        </row>
        <row r="255">
          <cell r="B255" t="str">
            <v>TÉCNICO OPER. NÍVEL MÉDIO</v>
          </cell>
        </row>
        <row r="256">
          <cell r="B256" t="str">
            <v>TELEFONISTA</v>
          </cell>
        </row>
        <row r="257">
          <cell r="B257" t="str">
            <v>TORNEIRO MECANICO</v>
          </cell>
        </row>
        <row r="258">
          <cell r="B258" t="str">
            <v>TRADUTOR</v>
          </cell>
        </row>
        <row r="259">
          <cell r="B259" t="str">
            <v>TRATADOR DE ANIMAIS</v>
          </cell>
        </row>
        <row r="260">
          <cell r="B260" t="str">
            <v>TRATORISTA</v>
          </cell>
        </row>
        <row r="261">
          <cell r="B261" t="str">
            <v>VARREDOR DE VIAS PÚBLICAS</v>
          </cell>
        </row>
        <row r="262">
          <cell r="B262" t="str">
            <v>VIDEOFONISTA</v>
          </cell>
        </row>
        <row r="263">
          <cell r="B263" t="str">
            <v>VIGIA</v>
          </cell>
        </row>
      </sheetData>
      <sheetData sheetId="3">
        <row r="80">
          <cell r="B80" t="str">
            <v>ADMINISTRADOR SENIOR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Informações Adicionais  "/>
      <sheetName val="DADOS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 xml:space="preserve">AGENTE ESPECIALIZADO EM LIMPEZA </v>
          </cell>
        </row>
        <row r="87">
          <cell r="B87" t="str">
            <v>ALMOXARIFE</v>
          </cell>
        </row>
        <row r="88">
          <cell r="B88" t="str">
            <v>APONTADOR</v>
          </cell>
        </row>
        <row r="89">
          <cell r="B89" t="str">
            <v>ARQUIVISTA</v>
          </cell>
        </row>
        <row r="90">
          <cell r="B90" t="str">
            <v>ARRUMADEIRA</v>
          </cell>
        </row>
        <row r="91">
          <cell r="B91" t="str">
            <v>ASSESSORISTA</v>
          </cell>
        </row>
        <row r="92">
          <cell r="B92" t="str">
            <v>ASSISTENTE DE ENFERMAGEM</v>
          </cell>
        </row>
        <row r="93">
          <cell r="B93" t="str">
            <v>ASSISTENTE SOCIAL</v>
          </cell>
        </row>
        <row r="94">
          <cell r="B94" t="str">
            <v>ATENDENTE</v>
          </cell>
        </row>
        <row r="95">
          <cell r="B95" t="str">
            <v>AUXILIAR ADMINIST. NIVEL SUPERIOR</v>
          </cell>
        </row>
        <row r="96">
          <cell r="B96" t="str">
            <v>AUXILIAR ADMINISTRATIVO I</v>
          </cell>
        </row>
        <row r="97">
          <cell r="B97" t="str">
            <v>AUXILIAR ADMINISTRATIVO II</v>
          </cell>
        </row>
        <row r="98">
          <cell r="B98" t="str">
            <v>AUXILIAR DE ALMOXARIFADO</v>
          </cell>
        </row>
        <row r="99">
          <cell r="B99" t="str">
            <v>AUXILIAR DE BIBLIOTECA</v>
          </cell>
        </row>
        <row r="100">
          <cell r="B100" t="str">
            <v>AUXILIAR DE BOMBEIRO HIDRAULICO</v>
          </cell>
        </row>
        <row r="101">
          <cell r="B101" t="str">
            <v>AUXILIAR DE CAPATAZ</v>
          </cell>
        </row>
        <row r="102">
          <cell r="B102" t="str">
            <v>AUXILIAR DE COZINHA</v>
          </cell>
        </row>
        <row r="103">
          <cell r="B103" t="str">
            <v>AUXILIAR DE ESCRITÓRIO</v>
          </cell>
        </row>
        <row r="104">
          <cell r="B104" t="str">
            <v>AUXILIAR DE GESTÃO</v>
          </cell>
        </row>
        <row r="105">
          <cell r="B105" t="str">
            <v>AUXILIAR DE INFORMÁTICA</v>
          </cell>
        </row>
        <row r="106">
          <cell r="B106" t="str">
            <v>AUXILIAR DE LAVANDERIA</v>
          </cell>
        </row>
        <row r="107">
          <cell r="B107" t="str">
            <v>AUXILIAR DE MECÂNICO</v>
          </cell>
        </row>
        <row r="108">
          <cell r="B108" t="str">
            <v>AUXILIAR DE NUTRIÇÃO</v>
          </cell>
        </row>
        <row r="109">
          <cell r="B109" t="str">
            <v>AUXILIAR DE PRODUÇÃO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 NIVEL "A"</v>
          </cell>
        </row>
        <row r="114">
          <cell r="B114" t="str">
            <v>AUXILIAR TÉCNICO NIVEL "B"</v>
          </cell>
        </row>
        <row r="115">
          <cell r="B115" t="str">
            <v>BIBLIOTECÁRIO</v>
          </cell>
        </row>
        <row r="116">
          <cell r="B116" t="str">
            <v>BOMBEIRO HIDRÁULICO</v>
          </cell>
        </row>
        <row r="117">
          <cell r="B117" t="str">
            <v>BOMBEIRO HIDRÁULICO E ELETRICISTA</v>
          </cell>
        </row>
        <row r="118">
          <cell r="B118" t="str">
            <v>BRAÇAL</v>
          </cell>
        </row>
        <row r="119">
          <cell r="B119" t="str">
            <v>CADASTRADOR FISCAL</v>
          </cell>
        </row>
        <row r="120">
          <cell r="B120" t="str">
            <v>CADASTRADOR MOTORIZADO</v>
          </cell>
        </row>
        <row r="121">
          <cell r="B121" t="str">
            <v>CAPATAZ</v>
          </cell>
        </row>
        <row r="122">
          <cell r="B122" t="str">
            <v>CAPINADOR DE VIAS PÚBLICAS</v>
          </cell>
        </row>
        <row r="123">
          <cell r="B123" t="str">
            <v>CARPINTEIRO</v>
          </cell>
        </row>
        <row r="124">
          <cell r="B124" t="str">
            <v>CARREGADOR</v>
          </cell>
        </row>
        <row r="125">
          <cell r="B125" t="str">
            <v>CARROCEIRO (TRAÇÃO ANIMAL)</v>
          </cell>
        </row>
        <row r="126">
          <cell r="B126" t="str">
            <v>CASEIRO DE FAZENDA</v>
          </cell>
        </row>
        <row r="127">
          <cell r="B127" t="str">
            <v>CHEFE DE COZINHA</v>
          </cell>
        </row>
        <row r="128">
          <cell r="B128" t="str">
            <v>CINEGRAFISTA</v>
          </cell>
        </row>
        <row r="129">
          <cell r="B129" t="str">
            <v>COLETOR    RESÍDUOS HOPITALAR</v>
          </cell>
        </row>
        <row r="130">
          <cell r="B130" t="str">
            <v>COMENTARISTA DE RÁDIO</v>
          </cell>
        </row>
        <row r="131">
          <cell r="B131" t="str">
            <v>CONTADOR NIVEL SUPERIOR</v>
          </cell>
        </row>
        <row r="132">
          <cell r="B132" t="str">
            <v>CONTÍNUO</v>
          </cell>
        </row>
        <row r="133">
          <cell r="B133" t="str">
            <v>COORDENADOR DE ESPORTE</v>
          </cell>
        </row>
        <row r="134">
          <cell r="B134" t="str">
            <v>COORDENADOR DE EVENTOS</v>
          </cell>
        </row>
        <row r="135">
          <cell r="B135" t="str">
            <v>COORDENADOR DE SERVIÇOS GERAIS</v>
          </cell>
        </row>
        <row r="136">
          <cell r="B136" t="str">
            <v>COORDENADOR SERV. GERAIS</v>
          </cell>
        </row>
        <row r="137">
          <cell r="B137" t="str">
            <v>COPEIRA</v>
          </cell>
        </row>
        <row r="138">
          <cell r="B138" t="str">
            <v>COSTUREIRA</v>
          </cell>
        </row>
        <row r="139">
          <cell r="B139" t="str">
            <v>COZINHEIRO NIVEL I</v>
          </cell>
        </row>
        <row r="140">
          <cell r="B140" t="str">
            <v>COZINHEIRO NIVEL II</v>
          </cell>
        </row>
        <row r="141">
          <cell r="B141" t="str">
            <v>CUIDADOR SOCIAL</v>
          </cell>
        </row>
        <row r="142">
          <cell r="B142" t="str">
            <v>DENTISTA - NIVEL SUPERIOR</v>
          </cell>
        </row>
        <row r="143">
          <cell r="B143" t="str">
            <v>DESENHISTA TÉCNICO</v>
          </cell>
        </row>
        <row r="144">
          <cell r="B144" t="str">
            <v>DESPENSEIRO</v>
          </cell>
        </row>
        <row r="145">
          <cell r="B145" t="str">
            <v>DETETIZADOR</v>
          </cell>
        </row>
        <row r="146">
          <cell r="B146" t="str">
            <v>DIGITADOR</v>
          </cell>
        </row>
        <row r="147">
          <cell r="B147" t="str">
            <v>DIRETOR DE ARTES/PROGRAMAÇÃO</v>
          </cell>
        </row>
        <row r="148">
          <cell r="B148" t="str">
            <v>ECONOMISTA NIVEL SUPERIOR</v>
          </cell>
        </row>
        <row r="149">
          <cell r="B149" t="str">
            <v>EDITOR DE IMAGEM</v>
          </cell>
        </row>
        <row r="150">
          <cell r="B150" t="str">
            <v>EDITOR DE TEXTO</v>
          </cell>
        </row>
        <row r="151">
          <cell r="B151" t="str">
            <v>EDUCADOR FISICO</v>
          </cell>
        </row>
        <row r="152">
          <cell r="B152" t="str">
            <v>EDUCADOR SOCIAL</v>
          </cell>
        </row>
        <row r="153">
          <cell r="B153" t="str">
            <v>ELETRICISTA DE ALTA TENSÃO</v>
          </cell>
        </row>
        <row r="154">
          <cell r="B154" t="str">
            <v>ELETRICISTA PREDIAL</v>
          </cell>
        </row>
        <row r="155">
          <cell r="B155" t="str">
            <v>EMPILHADOR</v>
          </cell>
        </row>
        <row r="156">
          <cell r="B156" t="str">
            <v>ENCADERNADOR</v>
          </cell>
        </row>
        <row r="157">
          <cell r="B157" t="str">
            <v>ENCARREGADO DE TURMA LIMPEZA</v>
          </cell>
        </row>
        <row r="158">
          <cell r="B158" t="str">
            <v>ENCARREGADO DE TURMA LIMPEZA HOSPITALAR</v>
          </cell>
        </row>
        <row r="159">
          <cell r="B159" t="str">
            <v>ENFERMEIRO NIVEL SUP HOSPITAIS</v>
          </cell>
        </row>
        <row r="160">
          <cell r="B160" t="str">
            <v>ENFERMEIRO NIVEL SUPERIOR</v>
          </cell>
        </row>
        <row r="161">
          <cell r="B161" t="str">
            <v>FAXINEIRO</v>
          </cell>
        </row>
        <row r="162">
          <cell r="B162" t="str">
            <v>FERREIRO ARMADOR</v>
          </cell>
        </row>
        <row r="163">
          <cell r="B163" t="str">
            <v>FISCAL DE CATRACA</v>
          </cell>
        </row>
        <row r="164">
          <cell r="B164" t="str">
            <v>FISCAL DE TERMINAL</v>
          </cell>
        </row>
        <row r="165">
          <cell r="B165" t="str">
            <v>FONAUDIÓLOGO</v>
          </cell>
        </row>
        <row r="166">
          <cell r="B166" t="str">
            <v>FUNILEIRO</v>
          </cell>
        </row>
        <row r="167">
          <cell r="B167" t="str">
            <v>GARÇON</v>
          </cell>
        </row>
        <row r="168">
          <cell r="B168" t="str">
            <v>GERENTE ADMINISTRATIVO</v>
          </cell>
        </row>
        <row r="169">
          <cell r="B169" t="str">
            <v>GERENTE DE FARMÁCIA</v>
          </cell>
        </row>
        <row r="170">
          <cell r="B170" t="str">
            <v>JARDINEIRO</v>
          </cell>
        </row>
        <row r="171">
          <cell r="B171" t="str">
            <v>JORNALISTA</v>
          </cell>
        </row>
        <row r="172">
          <cell r="B172" t="str">
            <v>LAVADEIRA</v>
          </cell>
        </row>
        <row r="173">
          <cell r="B173" t="str">
            <v>LAVADOR DE ANIMAIS</v>
          </cell>
        </row>
        <row r="174">
          <cell r="B174" t="str">
            <v>LAVADOR DE CARRO</v>
          </cell>
        </row>
        <row r="175">
          <cell r="B175" t="str">
            <v>LEITURISTA</v>
          </cell>
        </row>
        <row r="176">
          <cell r="B176" t="str">
            <v>LIMPADOR DE VIDROS (JAUZEIRO)</v>
          </cell>
        </row>
        <row r="177">
          <cell r="B177" t="str">
            <v>LOCUTOR DE LOJA</v>
          </cell>
        </row>
        <row r="178">
          <cell r="B178" t="str">
            <v>MAQUEIRO</v>
          </cell>
        </row>
        <row r="179">
          <cell r="B179" t="str">
            <v>MARCENEIRO</v>
          </cell>
        </row>
        <row r="180">
          <cell r="B180" t="str">
            <v>MECÂNICO</v>
          </cell>
        </row>
        <row r="181">
          <cell r="B181" t="str">
            <v>MÉDICO</v>
          </cell>
        </row>
        <row r="182">
          <cell r="B182" t="str">
            <v>MERENDEIRA</v>
          </cell>
        </row>
        <row r="183">
          <cell r="B183" t="str">
            <v>MESTRE DE OBRAS</v>
          </cell>
        </row>
        <row r="184">
          <cell r="B184" t="str">
            <v>MONITOR DE ESPORTES E LAZER</v>
          </cell>
        </row>
        <row r="185">
          <cell r="B185" t="str">
            <v>MOTOCICLISTA/MOTO BOY</v>
          </cell>
        </row>
        <row r="186">
          <cell r="B186" t="str">
            <v>MOTORISTA DE AMBULANCIA</v>
          </cell>
        </row>
        <row r="187">
          <cell r="B187" t="str">
            <v>MOTORISTA DE VEÍCULO LEVE</v>
          </cell>
        </row>
        <row r="188">
          <cell r="B188" t="str">
            <v>MOTORISTA VEÍCULO PESADO</v>
          </cell>
        </row>
        <row r="189">
          <cell r="B189" t="str">
            <v>MOTORISTA VEÍCULO PESADO OU MUNK</v>
          </cell>
        </row>
        <row r="190">
          <cell r="B190" t="str">
            <v>OFFICE    BOY</v>
          </cell>
        </row>
        <row r="191">
          <cell r="B191" t="str">
            <v>OPERADOR DE AUTOCLAVE</v>
          </cell>
        </row>
        <row r="192">
          <cell r="B192" t="str">
            <v>OPERADOR DE CATRACA</v>
          </cell>
        </row>
        <row r="193">
          <cell r="B193" t="str">
            <v>OPERADOR DE DOCUMENTOS</v>
          </cell>
        </row>
        <row r="194">
          <cell r="B194" t="str">
            <v>OPERADOR DE EST.TRAT. ÁGUA</v>
          </cell>
        </row>
        <row r="195">
          <cell r="B195" t="str">
            <v>OPERADOR DE MICRO COMPUTADOR I</v>
          </cell>
        </row>
        <row r="196">
          <cell r="B196" t="str">
            <v>OPERADOR DE MICRO COMPUTADOR II</v>
          </cell>
        </row>
        <row r="197">
          <cell r="B197" t="str">
            <v>OPERADOR DE ROÇADEIRA</v>
          </cell>
        </row>
        <row r="198">
          <cell r="B198" t="str">
            <v>OPERADOR DE SOM E IMAGEM</v>
          </cell>
        </row>
        <row r="199">
          <cell r="B199" t="str">
            <v>OPERADOR DE TV</v>
          </cell>
        </row>
        <row r="200">
          <cell r="B200" t="str">
            <v>OPERADOR GRÁFICO</v>
          </cell>
        </row>
        <row r="201">
          <cell r="B201" t="str">
            <v>OPERADOR INST. BOMBA DÁGUA</v>
          </cell>
        </row>
        <row r="202">
          <cell r="B202" t="str">
            <v>OPERADOR MÁQ. COPIADORA</v>
          </cell>
        </row>
        <row r="203">
          <cell r="B203" t="str">
            <v>OPERADOR MASTER</v>
          </cell>
        </row>
        <row r="204">
          <cell r="B204" t="str">
            <v>OPERADOR PATROL MOTO-MEC.</v>
          </cell>
        </row>
        <row r="205">
          <cell r="B205" t="str">
            <v>OUVIDOR</v>
          </cell>
        </row>
        <row r="206">
          <cell r="B206" t="str">
            <v>PEDAGOGO</v>
          </cell>
        </row>
        <row r="207">
          <cell r="B207" t="str">
            <v>PEDREIRO</v>
          </cell>
        </row>
        <row r="208">
          <cell r="B208" t="str">
            <v>PINTOR</v>
          </cell>
        </row>
        <row r="209">
          <cell r="B209" t="str">
            <v>PRODUTOR</v>
          </cell>
        </row>
        <row r="210">
          <cell r="B210" t="str">
            <v>PROFESSOR ENSINO FUNDAMENT.</v>
          </cell>
        </row>
        <row r="211">
          <cell r="B211" t="str">
            <v>PROFESSOR ENSINO SUPERIOR    </v>
          </cell>
        </row>
        <row r="212">
          <cell r="B212" t="str">
            <v>PROFESSOR ESPECIAL                   </v>
          </cell>
        </row>
        <row r="213">
          <cell r="B213" t="str">
            <v>PROFESSOR NÍVEL MÉDIO            </v>
          </cell>
        </row>
        <row r="214">
          <cell r="B214" t="str">
            <v>PROGRAMADOR</v>
          </cell>
        </row>
        <row r="215">
          <cell r="B215" t="str">
            <v>PROTOCOLISTA</v>
          </cell>
        </row>
        <row r="216">
          <cell r="B216" t="str">
            <v>PSICÓLOGO                  </v>
          </cell>
        </row>
        <row r="217">
          <cell r="B217" t="str">
            <v>RECEPCIONISTA BILINGUE</v>
          </cell>
        </row>
        <row r="218">
          <cell r="B218" t="str">
            <v>RECEPCIONISTA NÍVEL I</v>
          </cell>
        </row>
        <row r="219">
          <cell r="B219" t="str">
            <v>RECEPCIONISTA NÍVEL II</v>
          </cell>
        </row>
        <row r="220">
          <cell r="B220" t="str">
            <v>REPOSITOR</v>
          </cell>
        </row>
        <row r="221">
          <cell r="B221" t="str">
            <v>SECRETÁRIA NÍVEL MÉDIO</v>
          </cell>
        </row>
        <row r="222">
          <cell r="B222" t="str">
            <v>SECRETARIA NIVEL SUPERIOR BILINGUE</v>
          </cell>
        </row>
        <row r="223">
          <cell r="B223" t="str">
            <v>SECRETÁRIA NIVEL SUPERIOR I</v>
          </cell>
        </row>
        <row r="224">
          <cell r="B224" t="str">
            <v>SECRETÁRIA NIVEL SUPERIOR II</v>
          </cell>
        </row>
        <row r="225">
          <cell r="B225" t="str">
            <v>SERVENTE DE PEDREIRO</v>
          </cell>
        </row>
        <row r="226">
          <cell r="B226" t="str">
            <v>SERVENTE LIMPEZA ÁREAS INST.</v>
          </cell>
        </row>
        <row r="227">
          <cell r="B227" t="str">
            <v>SERVENTE LIMPEZA HOSPITALAR</v>
          </cell>
        </row>
        <row r="228">
          <cell r="B228" t="str">
            <v>SOLDADOR</v>
          </cell>
        </row>
        <row r="229">
          <cell r="B229" t="str">
            <v>SUPERVISOR</v>
          </cell>
        </row>
        <row r="230">
          <cell r="B230" t="str">
            <v>TÉCNICO AGRÍCOLA</v>
          </cell>
        </row>
        <row r="231">
          <cell r="B231" t="str">
            <v>TÉCNICO EM ADMINISTRAÇÃO</v>
          </cell>
        </row>
        <row r="232">
          <cell r="B232" t="str">
            <v>TÉCNICO EM CITOLOGIA</v>
          </cell>
        </row>
        <row r="233">
          <cell r="B233" t="str">
            <v>TÉCNICO EM CONTABILIDADE</v>
          </cell>
        </row>
        <row r="234">
          <cell r="B234" t="str">
            <v>TÉCNICO EM ECONOMIA DOMÉST.</v>
          </cell>
        </row>
        <row r="235">
          <cell r="B235" t="str">
            <v>TÉCNICO EM ESTATÍSTICA</v>
          </cell>
        </row>
        <row r="236">
          <cell r="B236" t="str">
            <v>TÉCNICO EM ESTERILIZAÇÃO</v>
          </cell>
        </row>
        <row r="237">
          <cell r="B237" t="str">
            <v>TÉCNICO EM HARDWARE (INFORMATICA)</v>
          </cell>
        </row>
        <row r="238">
          <cell r="B238" t="str">
            <v>TÉCNICO EM INFORMÁTICA</v>
          </cell>
        </row>
        <row r="239">
          <cell r="B239" t="str">
            <v>TÉCNICO EM LABORATÓRIO</v>
          </cell>
        </row>
        <row r="240">
          <cell r="B240" t="str">
            <v>TÉCNICO EM MANUTENÇÃO</v>
          </cell>
        </row>
        <row r="241">
          <cell r="B241" t="str">
            <v>TÉCNICO EM MECÂNICA</v>
          </cell>
        </row>
        <row r="242">
          <cell r="B242" t="str">
            <v>TÉCNICO EM OBRAS CIVIS </v>
          </cell>
        </row>
        <row r="243">
          <cell r="B243" t="str">
            <v>TÉCNICO EM PATOLOGIA CLINICA</v>
          </cell>
        </row>
        <row r="244">
          <cell r="B244" t="str">
            <v>TÉCNICO EM RADIOLOGIA</v>
          </cell>
        </row>
        <row r="245">
          <cell r="B245" t="str">
            <v>TÉCNICO EM REDE “A”</v>
          </cell>
        </row>
        <row r="246">
          <cell r="B246" t="str">
            <v>TÉCNICO EM REDE “B”</v>
          </cell>
        </row>
        <row r="247">
          <cell r="B247" t="str">
            <v>TÉCNICO EM REDE LÓGICA</v>
          </cell>
        </row>
        <row r="248">
          <cell r="B248" t="str">
            <v>TÉCNICO EM REFRIGERAÇÃO</v>
          </cell>
        </row>
        <row r="249">
          <cell r="B249" t="str">
            <v>TÉCNICO EM SEGURANÇA DO TRABALHO I</v>
          </cell>
        </row>
        <row r="250">
          <cell r="B250" t="str">
            <v>TÉCNICO EM SEGURANÇA DO TRABALHO II</v>
          </cell>
        </row>
        <row r="251">
          <cell r="B251" t="str">
            <v>TÉCNICO EM SUPORTE DE REDE</v>
          </cell>
        </row>
        <row r="252">
          <cell r="B252" t="str">
            <v>TÉCNICO EM TELEFONIA</v>
          </cell>
        </row>
        <row r="253">
          <cell r="B253" t="str">
            <v>TÉCNICO OPER. ESPEC.NIVEL SUPERIOR</v>
          </cell>
        </row>
        <row r="254">
          <cell r="B254" t="str">
            <v>TÉCNICO OPER. ESPECIALIZADO</v>
          </cell>
        </row>
        <row r="255">
          <cell r="B255" t="str">
            <v>TÉCNICO OPER. NÍVEL MÉDIO</v>
          </cell>
        </row>
        <row r="256">
          <cell r="B256" t="str">
            <v>TELEFONISTA</v>
          </cell>
        </row>
        <row r="257">
          <cell r="B257" t="str">
            <v>TORNEIRO MECANICO</v>
          </cell>
        </row>
        <row r="258">
          <cell r="B258" t="str">
            <v>TRADUTOR</v>
          </cell>
        </row>
        <row r="259">
          <cell r="B259" t="str">
            <v>TRATADOR DE ANIMAIS</v>
          </cell>
        </row>
        <row r="260">
          <cell r="B260" t="str">
            <v>TRATORISTA</v>
          </cell>
        </row>
        <row r="261">
          <cell r="B261" t="str">
            <v>VARREDOR DE VIAS PÚBLICAS</v>
          </cell>
        </row>
        <row r="262">
          <cell r="B262" t="str">
            <v>VIDEOFONISTA</v>
          </cell>
        </row>
        <row r="263">
          <cell r="B263" t="str">
            <v>VIGIA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"/>
      <sheetName val="P2"/>
      <sheetName val="P3"/>
      <sheetName val="P4"/>
      <sheetName val="P5"/>
      <sheetName val="Anexo I"/>
      <sheetName val="Anexo-IIb"/>
      <sheetName val="A-II"/>
      <sheetName val="A-III"/>
      <sheetName val="A-IV"/>
      <sheetName val="A-V"/>
      <sheetName val="Unif"/>
      <sheetName val="Transp"/>
      <sheetName val="Alim"/>
      <sheetName val="Anexo_I"/>
      <sheetName val="Anexo_I1"/>
      <sheetName val="Anexo_I2"/>
      <sheetName val="Anexo_I5"/>
      <sheetName val="Anexo_I3"/>
      <sheetName val="Anexo_I4"/>
      <sheetName val="Anexo_I6"/>
      <sheetName val="Anexo_I8"/>
      <sheetName val="Anexo_I7"/>
      <sheetName val="Anexo_I9"/>
      <sheetName val="Benefí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 1"/>
      <sheetName val="Capa 2"/>
      <sheetName val="Capa 3"/>
      <sheetName val="Capa 4"/>
      <sheetName val="Capa 5"/>
      <sheetName val="DADO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>
        <row r="96">
          <cell r="B96" t="str">
            <v>DATA BASE CCT</v>
          </cell>
        </row>
        <row r="97">
          <cell r="B97" t="str">
            <v>ANIVERSÁRIO DO CONTRATO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 1"/>
      <sheetName val="Capa 2"/>
      <sheetName val="Capa 3"/>
      <sheetName val="Capa 4"/>
      <sheetName val="Capa 5"/>
      <sheetName val="DADO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>
        <row r="96">
          <cell r="B96" t="str">
            <v>DATA BASE CCT</v>
          </cell>
        </row>
        <row r="97">
          <cell r="B97" t="str">
            <v>ANIVERSÁRIO DO CONTRATO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vista"/>
      <sheetName val="Capa 1"/>
      <sheetName val="Capa 2"/>
      <sheetName val="Capa 3"/>
      <sheetName val="Capa 4"/>
      <sheetName val="Capa 5"/>
      <sheetName val="DADO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40 horas diurnas semanais de segunda a sexta</v>
          </cell>
        </row>
        <row r="67">
          <cell r="B67" t="str">
            <v>DATA BASE CCT</v>
          </cell>
        </row>
        <row r="68">
          <cell r="B68" t="str">
            <v>ANIVERSÁRIO DO CONTRATO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ÁRIOS"/>
      <sheetName val="LT2-01"/>
      <sheetName val="LT2-02"/>
      <sheetName val="LT2-03"/>
      <sheetName val="RES-LT-2"/>
    </sheetNames>
    <sheetDataSet>
      <sheetData sheetId="0">
        <row r="2">
          <cell r="A2" t="str">
            <v>ITEM</v>
          </cell>
          <cell r="B2" t="str">
            <v>FUNÇÕES</v>
          </cell>
          <cell r="C2" t="str">
            <v>SALARIO</v>
          </cell>
          <cell r="D2" t="str">
            <v>ADICIONAL NOTURNO</v>
          </cell>
          <cell r="E2" t="str">
            <v>PERICULOSIDADE 30%</v>
          </cell>
          <cell r="F2" t="str">
            <v>INSALUBRIDADE</v>
          </cell>
          <cell r="G2" t="str">
            <v>MATERIAL</v>
          </cell>
          <cell r="H2" t="str">
            <v>EQUIPAMENTOS</v>
          </cell>
        </row>
        <row r="3">
          <cell r="A3">
            <v>1</v>
          </cell>
          <cell r="B3" t="str">
            <v xml:space="preserve">AGENTE DE PORTARIA </v>
          </cell>
          <cell r="C3">
            <v>908.24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>
            <v>2</v>
          </cell>
          <cell r="B4" t="str">
            <v>AGENTE DE PORTARIA NOTURNO</v>
          </cell>
          <cell r="C4">
            <v>908.24</v>
          </cell>
          <cell r="D4">
            <v>121.2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>
            <v>3</v>
          </cell>
          <cell r="B5" t="str">
            <v>ASCENSORISTA</v>
          </cell>
          <cell r="C5">
            <v>818.58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>
            <v>4</v>
          </cell>
          <cell r="B6" t="str">
            <v>ATENDENTE</v>
          </cell>
          <cell r="C6">
            <v>827.83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5</v>
          </cell>
          <cell r="B7" t="str">
            <v>GERENTE ADMINISTRATIVO</v>
          </cell>
          <cell r="C7">
            <v>1747.04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>
            <v>6</v>
          </cell>
          <cell r="B8" t="str">
            <v>AUXILIAR ADMINISTRATIVO I</v>
          </cell>
          <cell r="C8">
            <v>827.83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7</v>
          </cell>
          <cell r="B9" t="str">
            <v>AUXILIAR ADMINISTRATIVO II</v>
          </cell>
          <cell r="C9">
            <v>1076.18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8</v>
          </cell>
          <cell r="B10" t="str">
            <v>AUXILIAR ADMINISTRATIVO NIVEL SUPERIOR</v>
          </cell>
          <cell r="C10">
            <v>2551.21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9</v>
          </cell>
          <cell r="B11" t="str">
            <v>SECRETARIA NÍVEL MÉDIO</v>
          </cell>
          <cell r="C11">
            <v>946.09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</v>
          </cell>
          <cell r="B12" t="str">
            <v>AUXILIAR DE SERVIÇOS GERAIS</v>
          </cell>
          <cell r="C12">
            <v>818.58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11</v>
          </cell>
          <cell r="B13" t="str">
            <v>AUXILIAR OPERACIONAL</v>
          </cell>
          <cell r="C13">
            <v>820.73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12</v>
          </cell>
          <cell r="B14" t="str">
            <v>CONTINUO</v>
          </cell>
          <cell r="C14">
            <v>818.37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13</v>
          </cell>
          <cell r="B15" t="str">
            <v>OFFICE BOY</v>
          </cell>
          <cell r="C15">
            <v>818.37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14</v>
          </cell>
          <cell r="B16" t="str">
            <v>CAPATAZIA</v>
          </cell>
          <cell r="C16">
            <v>851.48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>
            <v>15</v>
          </cell>
          <cell r="B17" t="str">
            <v>BOMBEIRO ELETRICISTA</v>
          </cell>
          <cell r="C17">
            <v>1005.22</v>
          </cell>
          <cell r="D17">
            <v>0</v>
          </cell>
          <cell r="E17">
            <v>301.57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16</v>
          </cell>
          <cell r="B18" t="str">
            <v>BOMBEIRO HIDRAULICO</v>
          </cell>
          <cell r="C18">
            <v>946.09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17</v>
          </cell>
          <cell r="B19" t="str">
            <v>CARPINTEIRO</v>
          </cell>
          <cell r="C19">
            <v>844.38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>
            <v>18</v>
          </cell>
          <cell r="B20" t="str">
            <v>ELETRICISTA PREDIAL</v>
          </cell>
          <cell r="C20">
            <v>844.38</v>
          </cell>
          <cell r="D20">
            <v>0</v>
          </cell>
          <cell r="E20">
            <v>253.31</v>
          </cell>
          <cell r="F20">
            <v>0</v>
          </cell>
          <cell r="G20">
            <v>0</v>
          </cell>
          <cell r="H20">
            <v>0</v>
          </cell>
        </row>
        <row r="21">
          <cell r="A21">
            <v>19</v>
          </cell>
          <cell r="B21" t="str">
            <v>MARCENEIRO</v>
          </cell>
          <cell r="C21">
            <v>946.09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20</v>
          </cell>
          <cell r="B22" t="str">
            <v>PEDREIRO</v>
          </cell>
          <cell r="C22">
            <v>1005.22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>
            <v>21</v>
          </cell>
          <cell r="B23" t="str">
            <v>PINTOR</v>
          </cell>
          <cell r="C23">
            <v>1005.22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>
            <v>22</v>
          </cell>
          <cell r="B24" t="str">
            <v>SOLDADOR</v>
          </cell>
          <cell r="C24">
            <v>844.38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>
            <v>23</v>
          </cell>
          <cell r="B25" t="str">
            <v>SERVENTE DE PEDREIRO</v>
          </cell>
          <cell r="C25">
            <v>818.37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24</v>
          </cell>
          <cell r="B26" t="str">
            <v>CINEGRAFISTA</v>
          </cell>
          <cell r="C26">
            <v>1166.05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25</v>
          </cell>
          <cell r="B27" t="str">
            <v>OPERADOR DE SOM E IMAGEM</v>
          </cell>
          <cell r="C27">
            <v>1199.17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>
            <v>26</v>
          </cell>
          <cell r="B28" t="str">
            <v>OPERADOR DE TV</v>
          </cell>
          <cell r="C28">
            <v>1747.9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27</v>
          </cell>
          <cell r="B29" t="str">
            <v>OPERADOR DE MESA DE AUDIO</v>
          </cell>
          <cell r="C29">
            <v>1199.17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>
            <v>28</v>
          </cell>
          <cell r="B30" t="str">
            <v>JORNALISTA</v>
          </cell>
          <cell r="C30">
            <v>1467.73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>
            <v>29</v>
          </cell>
          <cell r="B31" t="str">
            <v>RADIALISTA</v>
          </cell>
          <cell r="C31">
            <v>1467.73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30</v>
          </cell>
          <cell r="B32" t="str">
            <v>DIAGRAMADOR</v>
          </cell>
          <cell r="C32">
            <v>1002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31</v>
          </cell>
          <cell r="B33" t="str">
            <v>CONTADOR</v>
          </cell>
          <cell r="C33">
            <v>2551.21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32</v>
          </cell>
          <cell r="B34" t="str">
            <v>SUPERVISOR</v>
          </cell>
          <cell r="C34">
            <v>1005.22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33</v>
          </cell>
          <cell r="B35" t="str">
            <v>ECONOMISTA</v>
          </cell>
          <cell r="C35">
            <v>2551.21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34</v>
          </cell>
          <cell r="B36" t="str">
            <v>TRADUTOR</v>
          </cell>
          <cell r="C36">
            <v>2551.21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A37">
            <v>35</v>
          </cell>
          <cell r="B37" t="str">
            <v>COPEIRA</v>
          </cell>
          <cell r="C37">
            <v>818.37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>
            <v>36</v>
          </cell>
          <cell r="B38" t="str">
            <v>GARÇOM</v>
          </cell>
          <cell r="C38">
            <v>827.83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37</v>
          </cell>
          <cell r="B39" t="str">
            <v>AUXILIAR DE COZINHA</v>
          </cell>
          <cell r="C39">
            <v>818.37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38</v>
          </cell>
          <cell r="B40" t="str">
            <v>ENCARREGADO</v>
          </cell>
          <cell r="C40">
            <v>946.09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39</v>
          </cell>
          <cell r="B41" t="str">
            <v>FAXINEIRO COM MATERIAL</v>
          </cell>
          <cell r="C41">
            <v>818.37</v>
          </cell>
          <cell r="D41">
            <v>0</v>
          </cell>
          <cell r="E41">
            <v>0</v>
          </cell>
          <cell r="F41">
            <v>0</v>
          </cell>
          <cell r="G41">
            <v>662.3</v>
          </cell>
          <cell r="H41">
            <v>319.11</v>
          </cell>
        </row>
        <row r="42">
          <cell r="A42">
            <v>40</v>
          </cell>
          <cell r="B42" t="str">
            <v>FAXINEIRO SEM MATERIAL</v>
          </cell>
          <cell r="C42">
            <v>818.37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41</v>
          </cell>
          <cell r="B43" t="str">
            <v>JARDINEIRO</v>
          </cell>
          <cell r="C43">
            <v>851.48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>
            <v>42</v>
          </cell>
          <cell r="B44" t="str">
            <v>ZELADOR COM MATERIAL</v>
          </cell>
          <cell r="C44">
            <v>818.37</v>
          </cell>
          <cell r="D44">
            <v>0</v>
          </cell>
          <cell r="E44">
            <v>0</v>
          </cell>
          <cell r="F44">
            <v>0</v>
          </cell>
          <cell r="G44">
            <v>662.3</v>
          </cell>
          <cell r="H44">
            <v>319.11</v>
          </cell>
        </row>
        <row r="45">
          <cell r="A45">
            <v>43</v>
          </cell>
          <cell r="B45" t="str">
            <v>INSTRUTOR DE ENSINO SUPERIOR</v>
          </cell>
          <cell r="C45">
            <v>3339.69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44</v>
          </cell>
          <cell r="B46" t="str">
            <v>PEDAGOGO</v>
          </cell>
          <cell r="C46">
            <v>2329.7399999999998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>
            <v>45</v>
          </cell>
          <cell r="B47" t="str">
            <v>MOTORISTA DE AMBULÂNCIA</v>
          </cell>
          <cell r="C47">
            <v>908.24</v>
          </cell>
          <cell r="D47">
            <v>0</v>
          </cell>
          <cell r="E47">
            <v>0</v>
          </cell>
          <cell r="F47">
            <v>181.64800000000002</v>
          </cell>
          <cell r="G47">
            <v>0</v>
          </cell>
          <cell r="H47">
            <v>0</v>
          </cell>
        </row>
        <row r="48">
          <cell r="A48">
            <v>46</v>
          </cell>
          <cell r="B48" t="str">
            <v>MOTORISTA DE VEÍCULO LEVE</v>
          </cell>
          <cell r="C48">
            <v>908.24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47</v>
          </cell>
          <cell r="B49" t="str">
            <v>MOTORISTA DE VEÍCULO PESADO</v>
          </cell>
          <cell r="C49">
            <v>1076.18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48</v>
          </cell>
          <cell r="B50" t="str">
            <v>OPERADOR DE MAQUINA COPIADORA</v>
          </cell>
          <cell r="C50">
            <v>818.58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49</v>
          </cell>
          <cell r="B51" t="str">
            <v>OPERADOR DE MICRO</v>
          </cell>
          <cell r="C51">
            <v>946.09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50</v>
          </cell>
          <cell r="B52" t="str">
            <v>RECEPCIONISTA NIVEL I</v>
          </cell>
          <cell r="C52">
            <v>827.83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51</v>
          </cell>
          <cell r="B53" t="str">
            <v>RECEPCIONISTA NIVEL II</v>
          </cell>
          <cell r="C53">
            <v>946.09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</v>
          </cell>
          <cell r="B54" t="str">
            <v>TECNICO EM ESTATISTICA</v>
          </cell>
          <cell r="C54">
            <v>1199.17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53</v>
          </cell>
          <cell r="B55" t="str">
            <v>TECNICO DE REDE "B"</v>
          </cell>
          <cell r="C55">
            <v>908.24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54</v>
          </cell>
          <cell r="B56" t="str">
            <v>TECNICO DE AUXILIAR GERAL</v>
          </cell>
          <cell r="C56">
            <v>908.24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55</v>
          </cell>
          <cell r="B57" t="str">
            <v>TECNICO EM ADMINISTRAÇÃO</v>
          </cell>
          <cell r="C57">
            <v>1199.17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56</v>
          </cell>
          <cell r="B58" t="str">
            <v>TECNICO EM CONTABILIDADE</v>
          </cell>
          <cell r="C58">
            <v>1199.17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>
            <v>57</v>
          </cell>
          <cell r="B59" t="str">
            <v>TECNICO EM INFORMATICA</v>
          </cell>
          <cell r="C59">
            <v>1199.17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>
            <v>58</v>
          </cell>
          <cell r="B60" t="str">
            <v>TECNICO EM REDE "A"</v>
          </cell>
          <cell r="C60">
            <v>1467.73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>
            <v>59</v>
          </cell>
          <cell r="B61" t="str">
            <v>TECNICO EM TELEFONIA</v>
          </cell>
          <cell r="C61">
            <v>1000.49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>
            <v>60</v>
          </cell>
          <cell r="B62" t="str">
            <v>TECNICO OP. ESPECIALIZADO NIVEL MEDIO</v>
          </cell>
          <cell r="C62">
            <v>1199.17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61</v>
          </cell>
          <cell r="B63" t="str">
            <v>TELEFONISTA</v>
          </cell>
          <cell r="C63">
            <v>827.83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>
            <v>62</v>
          </cell>
          <cell r="B64" t="str">
            <v>DIGITADOR</v>
          </cell>
          <cell r="C64">
            <v>1000.49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63</v>
          </cell>
          <cell r="B65" t="str">
            <v>TECNICO EM SEGURANÇA DO TRABALHO</v>
          </cell>
          <cell r="C65">
            <v>1199.17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64</v>
          </cell>
          <cell r="B66" t="str">
            <v>TECNICO OPERACIONAL ESP. NIVEL SUPERIOR</v>
          </cell>
          <cell r="C66">
            <v>3339.69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forme.Equipamentos"/>
    </sheetNames>
    <sheetDataSet>
      <sheetData sheetId="0">
        <row r="40">
          <cell r="H40">
            <v>44</v>
          </cell>
        </row>
        <row r="41">
          <cell r="H41" t="str">
            <v>12x36</v>
          </cell>
        </row>
        <row r="42">
          <cell r="H42">
            <v>24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forme.Equipamentos"/>
    </sheetNames>
    <sheetDataSet>
      <sheetData sheetId="0">
        <row r="40">
          <cell r="H40">
            <v>44</v>
          </cell>
        </row>
        <row r="41">
          <cell r="H41" t="str">
            <v>12x36</v>
          </cell>
        </row>
        <row r="42">
          <cell r="H42">
            <v>24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B1:Q57"/>
  <sheetViews>
    <sheetView showGridLines="0" tabSelected="1" zoomScaleNormal="100" workbookViewId="0">
      <selection activeCell="B9" sqref="B9:F9"/>
    </sheetView>
  </sheetViews>
  <sheetFormatPr defaultColWidth="9.140625" defaultRowHeight="11.25" x14ac:dyDescent="0.25"/>
  <cols>
    <col min="1" max="1" width="3.42578125" style="88" customWidth="1"/>
    <col min="2" max="2" width="7" style="88" customWidth="1"/>
    <col min="3" max="3" width="24.85546875" style="88" customWidth="1"/>
    <col min="4" max="4" width="12" style="88" customWidth="1"/>
    <col min="5" max="5" width="14.85546875" style="88" bestFit="1" customWidth="1"/>
    <col min="6" max="6" width="15.5703125" style="88" customWidth="1"/>
    <col min="7" max="7" width="15.85546875" style="88" bestFit="1" customWidth="1"/>
    <col min="8" max="9" width="15.85546875" style="88" customWidth="1"/>
    <col min="10" max="10" width="14" style="88" customWidth="1"/>
    <col min="11" max="11" width="16.140625" style="69" bestFit="1" customWidth="1"/>
    <col min="12" max="12" width="13.28515625" style="88" bestFit="1" customWidth="1"/>
    <col min="13" max="13" width="13.28515625" style="88" customWidth="1"/>
    <col min="14" max="14" width="10.28515625" style="88" bestFit="1" customWidth="1"/>
    <col min="15" max="16384" width="9.140625" style="88"/>
  </cols>
  <sheetData>
    <row r="1" spans="2:17" ht="14.1" customHeight="1" x14ac:dyDescent="0.25"/>
    <row r="2" spans="2:17" ht="14.1" customHeight="1" x14ac:dyDescent="0.25">
      <c r="C2" s="191"/>
      <c r="D2" s="191"/>
      <c r="E2" s="191"/>
      <c r="F2" s="105"/>
      <c r="G2" s="102"/>
      <c r="H2" s="102"/>
      <c r="I2" s="102"/>
      <c r="J2" s="102"/>
    </row>
    <row r="3" spans="2:17" ht="30" customHeight="1" x14ac:dyDescent="0.3">
      <c r="C3" s="89"/>
      <c r="D3" s="89"/>
      <c r="E3" s="90"/>
      <c r="F3" s="90"/>
      <c r="G3" s="90"/>
      <c r="H3" s="90"/>
      <c r="I3" s="90"/>
      <c r="J3" s="91"/>
      <c r="K3" s="92"/>
    </row>
    <row r="4" spans="2:17" ht="30" customHeight="1" x14ac:dyDescent="0.3">
      <c r="B4" s="103" t="s">
        <v>142</v>
      </c>
      <c r="C4" s="104" t="s">
        <v>189</v>
      </c>
      <c r="D4" s="103" t="s">
        <v>199</v>
      </c>
      <c r="E4" s="103" t="s">
        <v>143</v>
      </c>
      <c r="F4" s="103" t="s">
        <v>232</v>
      </c>
      <c r="G4" s="103" t="s">
        <v>200</v>
      </c>
      <c r="H4" s="103" t="s">
        <v>144</v>
      </c>
      <c r="I4" s="106"/>
      <c r="J4" s="91"/>
      <c r="K4" s="92"/>
      <c r="L4" s="107"/>
      <c r="M4" s="107"/>
    </row>
    <row r="5" spans="2:17" ht="39.950000000000003" customHeight="1" x14ac:dyDescent="0.25">
      <c r="B5" s="103">
        <v>1</v>
      </c>
      <c r="C5" s="80" t="s">
        <v>209</v>
      </c>
      <c r="D5" s="93">
        <v>24</v>
      </c>
      <c r="E5" s="94">
        <f>'Apoio Administrativo - Nível I'!G141</f>
        <v>4672.46</v>
      </c>
      <c r="F5" s="94">
        <f>E5*12</f>
        <v>56069.520000000004</v>
      </c>
      <c r="G5" s="94">
        <f t="shared" ref="G5:G8" si="0">D5*E5</f>
        <v>112139.04000000001</v>
      </c>
      <c r="H5" s="94">
        <f t="shared" ref="H5:H8" si="1">G5*12</f>
        <v>1345668.48</v>
      </c>
      <c r="I5" s="108"/>
      <c r="J5" s="95"/>
      <c r="K5" s="95"/>
      <c r="L5" s="95"/>
      <c r="M5" s="95"/>
      <c r="N5" s="96"/>
      <c r="O5" s="96"/>
      <c r="P5" s="96"/>
      <c r="Q5" s="96"/>
    </row>
    <row r="6" spans="2:17" ht="39.950000000000003" customHeight="1" x14ac:dyDescent="0.25">
      <c r="B6" s="103">
        <v>2</v>
      </c>
      <c r="C6" s="80" t="s">
        <v>210</v>
      </c>
      <c r="D6" s="93">
        <v>11</v>
      </c>
      <c r="E6" s="94">
        <f>'Apoio Administrativo - Nível II'!G141</f>
        <v>7792.49</v>
      </c>
      <c r="F6" s="94">
        <f t="shared" ref="F6:F8" si="2">E6*12</f>
        <v>93509.88</v>
      </c>
      <c r="G6" s="94">
        <f t="shared" si="0"/>
        <v>85717.39</v>
      </c>
      <c r="H6" s="94">
        <f t="shared" si="1"/>
        <v>1028608.6799999999</v>
      </c>
      <c r="I6" s="108"/>
      <c r="J6" s="95"/>
      <c r="K6" s="95"/>
      <c r="L6" s="95"/>
      <c r="M6" s="95"/>
      <c r="N6" s="96"/>
      <c r="O6" s="96"/>
      <c r="P6" s="96"/>
      <c r="Q6" s="96"/>
    </row>
    <row r="7" spans="2:17" ht="39.950000000000003" customHeight="1" x14ac:dyDescent="0.25">
      <c r="B7" s="103">
        <v>3</v>
      </c>
      <c r="C7" s="80" t="s">
        <v>212</v>
      </c>
      <c r="D7" s="93">
        <v>2</v>
      </c>
      <c r="E7" s="94">
        <f>Recepcionista!G141</f>
        <v>4294.07</v>
      </c>
      <c r="F7" s="94">
        <f t="shared" si="2"/>
        <v>51528.84</v>
      </c>
      <c r="G7" s="94">
        <f t="shared" si="0"/>
        <v>8588.14</v>
      </c>
      <c r="H7" s="94">
        <f t="shared" si="1"/>
        <v>103057.68</v>
      </c>
      <c r="I7" s="108"/>
      <c r="J7" s="95"/>
      <c r="K7" s="95"/>
      <c r="L7" s="95"/>
      <c r="M7" s="95"/>
      <c r="N7" s="96"/>
      <c r="O7" s="96"/>
      <c r="P7" s="96"/>
      <c r="Q7" s="96"/>
    </row>
    <row r="8" spans="2:17" ht="39.950000000000003" customHeight="1" x14ac:dyDescent="0.25">
      <c r="B8" s="103">
        <v>4</v>
      </c>
      <c r="C8" s="80" t="s">
        <v>233</v>
      </c>
      <c r="D8" s="93">
        <v>1</v>
      </c>
      <c r="E8" s="94">
        <f>Copeiro!G141</f>
        <v>4041.32</v>
      </c>
      <c r="F8" s="94">
        <f t="shared" si="2"/>
        <v>48495.840000000004</v>
      </c>
      <c r="G8" s="94">
        <f t="shared" si="0"/>
        <v>4041.32</v>
      </c>
      <c r="H8" s="94">
        <f t="shared" si="1"/>
        <v>48495.840000000004</v>
      </c>
      <c r="I8" s="108"/>
      <c r="J8" s="95"/>
      <c r="K8" s="95"/>
      <c r="L8" s="95"/>
      <c r="M8" s="95"/>
      <c r="N8" s="96"/>
      <c r="O8" s="96"/>
      <c r="P8" s="96"/>
      <c r="Q8" s="96"/>
    </row>
    <row r="9" spans="2:17" ht="15" customHeight="1" x14ac:dyDescent="0.25">
      <c r="B9" s="192" t="s">
        <v>201</v>
      </c>
      <c r="C9" s="193"/>
      <c r="D9" s="193"/>
      <c r="E9" s="193"/>
      <c r="F9" s="194"/>
      <c r="G9" s="70">
        <f>SUM(G5:G8)</f>
        <v>210485.89</v>
      </c>
      <c r="H9" s="70">
        <f>SUM(H5:H8)</f>
        <v>2525830.6800000002</v>
      </c>
      <c r="I9" s="109"/>
      <c r="J9" s="110"/>
      <c r="K9" s="95"/>
      <c r="L9" s="95"/>
      <c r="M9" s="95"/>
      <c r="N9" s="96"/>
      <c r="O9" s="96"/>
      <c r="P9" s="96"/>
      <c r="Q9" s="96"/>
    </row>
    <row r="10" spans="2:17" ht="14.1" customHeight="1" x14ac:dyDescent="0.25">
      <c r="K10" s="92"/>
      <c r="L10" s="99"/>
      <c r="M10" s="95"/>
    </row>
    <row r="11" spans="2:17" ht="14.1" customHeight="1" x14ac:dyDescent="0.25">
      <c r="K11" s="92"/>
      <c r="L11" s="99"/>
      <c r="M11" s="95"/>
    </row>
    <row r="12" spans="2:17" ht="14.1" customHeight="1" x14ac:dyDescent="0.25">
      <c r="C12" s="97"/>
      <c r="D12" s="98"/>
      <c r="K12" s="100"/>
      <c r="L12" s="101"/>
      <c r="M12" s="95"/>
    </row>
    <row r="13" spans="2:17" ht="14.1" customHeight="1" x14ac:dyDescent="0.25">
      <c r="K13" s="100"/>
      <c r="L13" s="101"/>
      <c r="M13" s="95"/>
    </row>
    <row r="14" spans="2:17" ht="14.45" customHeight="1" x14ac:dyDescent="0.25">
      <c r="K14" s="100"/>
      <c r="L14" s="101"/>
      <c r="M14" s="95"/>
    </row>
    <row r="15" spans="2:17" ht="15" customHeight="1" x14ac:dyDescent="0.25">
      <c r="K15" s="100"/>
      <c r="L15" s="101"/>
    </row>
    <row r="16" spans="2:17" x14ac:dyDescent="0.25">
      <c r="K16" s="100"/>
      <c r="L16" s="101"/>
    </row>
    <row r="17" spans="11:12" x14ac:dyDescent="0.25">
      <c r="K17" s="92"/>
      <c r="L17" s="99"/>
    </row>
    <row r="18" spans="11:12" x14ac:dyDescent="0.25">
      <c r="K18" s="92"/>
      <c r="L18" s="99"/>
    </row>
    <row r="55" spans="3:3" ht="13.5" x14ac:dyDescent="0.25">
      <c r="C55" s="111">
        <v>0.05</v>
      </c>
    </row>
    <row r="56" spans="3:3" ht="13.5" x14ac:dyDescent="0.25">
      <c r="C56" s="111">
        <v>1.6500000000000001E-2</v>
      </c>
    </row>
    <row r="57" spans="3:3" ht="13.5" x14ac:dyDescent="0.25">
      <c r="C57" s="111">
        <v>7.5999999999999998E-2</v>
      </c>
    </row>
  </sheetData>
  <mergeCells count="2">
    <mergeCell ref="C2:E2"/>
    <mergeCell ref="B9:F9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20E06E"/>
  </sheetPr>
  <dimension ref="B1:M148"/>
  <sheetViews>
    <sheetView showGridLines="0" topLeftCell="B46" zoomScaleNormal="100" zoomScaleSheetLayoutView="100" workbookViewId="0">
      <selection activeCell="L78" sqref="L78"/>
    </sheetView>
  </sheetViews>
  <sheetFormatPr defaultRowHeight="14.25" x14ac:dyDescent="0.25"/>
  <cols>
    <col min="1" max="1" width="2.140625" style="1" customWidth="1"/>
    <col min="2" max="2" width="14.7109375" style="1" customWidth="1"/>
    <col min="3" max="3" width="49.140625" style="1" customWidth="1"/>
    <col min="4" max="4" width="13.5703125" style="1" customWidth="1"/>
    <col min="5" max="5" width="13.85546875" style="1" customWidth="1"/>
    <col min="6" max="6" width="15.5703125" style="1" customWidth="1"/>
    <col min="7" max="7" width="18.42578125" style="1" customWidth="1"/>
    <col min="8" max="8" width="24.5703125" style="120" customWidth="1"/>
    <col min="9" max="11" width="9.140625" style="1"/>
    <col min="12" max="12" width="48.85546875" style="1" customWidth="1"/>
    <col min="13" max="13" width="25.85546875" style="1" customWidth="1"/>
    <col min="14" max="256" width="9.140625" style="1"/>
    <col min="257" max="257" width="14.7109375" style="1" customWidth="1"/>
    <col min="258" max="258" width="55.7109375" style="1" customWidth="1"/>
    <col min="259" max="260" width="14.7109375" style="1" customWidth="1"/>
    <col min="261" max="261" width="9.28515625" style="1" bestFit="1" customWidth="1"/>
    <col min="262" max="262" width="13.85546875" style="1" customWidth="1"/>
    <col min="263" max="512" width="9.140625" style="1"/>
    <col min="513" max="513" width="14.7109375" style="1" customWidth="1"/>
    <col min="514" max="514" width="55.7109375" style="1" customWidth="1"/>
    <col min="515" max="516" width="14.7109375" style="1" customWidth="1"/>
    <col min="517" max="517" width="9.28515625" style="1" bestFit="1" customWidth="1"/>
    <col min="518" max="518" width="13.85546875" style="1" customWidth="1"/>
    <col min="519" max="768" width="9.140625" style="1"/>
    <col min="769" max="769" width="14.7109375" style="1" customWidth="1"/>
    <col min="770" max="770" width="55.7109375" style="1" customWidth="1"/>
    <col min="771" max="772" width="14.7109375" style="1" customWidth="1"/>
    <col min="773" max="773" width="9.28515625" style="1" bestFit="1" customWidth="1"/>
    <col min="774" max="774" width="13.85546875" style="1" customWidth="1"/>
    <col min="775" max="1024" width="9.140625" style="1"/>
    <col min="1025" max="1025" width="14.7109375" style="1" customWidth="1"/>
    <col min="1026" max="1026" width="55.7109375" style="1" customWidth="1"/>
    <col min="1027" max="1028" width="14.7109375" style="1" customWidth="1"/>
    <col min="1029" max="1029" width="9.28515625" style="1" bestFit="1" customWidth="1"/>
    <col min="1030" max="1030" width="13.85546875" style="1" customWidth="1"/>
    <col min="1031" max="1280" width="9.140625" style="1"/>
    <col min="1281" max="1281" width="14.7109375" style="1" customWidth="1"/>
    <col min="1282" max="1282" width="55.7109375" style="1" customWidth="1"/>
    <col min="1283" max="1284" width="14.7109375" style="1" customWidth="1"/>
    <col min="1285" max="1285" width="9.28515625" style="1" bestFit="1" customWidth="1"/>
    <col min="1286" max="1286" width="13.85546875" style="1" customWidth="1"/>
    <col min="1287" max="1536" width="9.140625" style="1"/>
    <col min="1537" max="1537" width="14.7109375" style="1" customWidth="1"/>
    <col min="1538" max="1538" width="55.7109375" style="1" customWidth="1"/>
    <col min="1539" max="1540" width="14.7109375" style="1" customWidth="1"/>
    <col min="1541" max="1541" width="9.28515625" style="1" bestFit="1" customWidth="1"/>
    <col min="1542" max="1542" width="13.85546875" style="1" customWidth="1"/>
    <col min="1543" max="1792" width="9.140625" style="1"/>
    <col min="1793" max="1793" width="14.7109375" style="1" customWidth="1"/>
    <col min="1794" max="1794" width="55.7109375" style="1" customWidth="1"/>
    <col min="1795" max="1796" width="14.7109375" style="1" customWidth="1"/>
    <col min="1797" max="1797" width="9.28515625" style="1" bestFit="1" customWidth="1"/>
    <col min="1798" max="1798" width="13.85546875" style="1" customWidth="1"/>
    <col min="1799" max="2048" width="9.140625" style="1"/>
    <col min="2049" max="2049" width="14.7109375" style="1" customWidth="1"/>
    <col min="2050" max="2050" width="55.7109375" style="1" customWidth="1"/>
    <col min="2051" max="2052" width="14.7109375" style="1" customWidth="1"/>
    <col min="2053" max="2053" width="9.28515625" style="1" bestFit="1" customWidth="1"/>
    <col min="2054" max="2054" width="13.85546875" style="1" customWidth="1"/>
    <col min="2055" max="2304" width="9.140625" style="1"/>
    <col min="2305" max="2305" width="14.7109375" style="1" customWidth="1"/>
    <col min="2306" max="2306" width="55.7109375" style="1" customWidth="1"/>
    <col min="2307" max="2308" width="14.7109375" style="1" customWidth="1"/>
    <col min="2309" max="2309" width="9.28515625" style="1" bestFit="1" customWidth="1"/>
    <col min="2310" max="2310" width="13.85546875" style="1" customWidth="1"/>
    <col min="2311" max="2560" width="9.140625" style="1"/>
    <col min="2561" max="2561" width="14.7109375" style="1" customWidth="1"/>
    <col min="2562" max="2562" width="55.7109375" style="1" customWidth="1"/>
    <col min="2563" max="2564" width="14.7109375" style="1" customWidth="1"/>
    <col min="2565" max="2565" width="9.28515625" style="1" bestFit="1" customWidth="1"/>
    <col min="2566" max="2566" width="13.85546875" style="1" customWidth="1"/>
    <col min="2567" max="2816" width="9.140625" style="1"/>
    <col min="2817" max="2817" width="14.7109375" style="1" customWidth="1"/>
    <col min="2818" max="2818" width="55.7109375" style="1" customWidth="1"/>
    <col min="2819" max="2820" width="14.7109375" style="1" customWidth="1"/>
    <col min="2821" max="2821" width="9.28515625" style="1" bestFit="1" customWidth="1"/>
    <col min="2822" max="2822" width="13.85546875" style="1" customWidth="1"/>
    <col min="2823" max="3072" width="9.140625" style="1"/>
    <col min="3073" max="3073" width="14.7109375" style="1" customWidth="1"/>
    <col min="3074" max="3074" width="55.7109375" style="1" customWidth="1"/>
    <col min="3075" max="3076" width="14.7109375" style="1" customWidth="1"/>
    <col min="3077" max="3077" width="9.28515625" style="1" bestFit="1" customWidth="1"/>
    <col min="3078" max="3078" width="13.85546875" style="1" customWidth="1"/>
    <col min="3079" max="3328" width="9.140625" style="1"/>
    <col min="3329" max="3329" width="14.7109375" style="1" customWidth="1"/>
    <col min="3330" max="3330" width="55.7109375" style="1" customWidth="1"/>
    <col min="3331" max="3332" width="14.7109375" style="1" customWidth="1"/>
    <col min="3333" max="3333" width="9.28515625" style="1" bestFit="1" customWidth="1"/>
    <col min="3334" max="3334" width="13.85546875" style="1" customWidth="1"/>
    <col min="3335" max="3584" width="9.140625" style="1"/>
    <col min="3585" max="3585" width="14.7109375" style="1" customWidth="1"/>
    <col min="3586" max="3586" width="55.7109375" style="1" customWidth="1"/>
    <col min="3587" max="3588" width="14.7109375" style="1" customWidth="1"/>
    <col min="3589" max="3589" width="9.28515625" style="1" bestFit="1" customWidth="1"/>
    <col min="3590" max="3590" width="13.85546875" style="1" customWidth="1"/>
    <col min="3591" max="3840" width="9.140625" style="1"/>
    <col min="3841" max="3841" width="14.7109375" style="1" customWidth="1"/>
    <col min="3842" max="3842" width="55.7109375" style="1" customWidth="1"/>
    <col min="3843" max="3844" width="14.7109375" style="1" customWidth="1"/>
    <col min="3845" max="3845" width="9.28515625" style="1" bestFit="1" customWidth="1"/>
    <col min="3846" max="3846" width="13.85546875" style="1" customWidth="1"/>
    <col min="3847" max="4096" width="9.140625" style="1"/>
    <col min="4097" max="4097" width="14.7109375" style="1" customWidth="1"/>
    <col min="4098" max="4098" width="55.7109375" style="1" customWidth="1"/>
    <col min="4099" max="4100" width="14.7109375" style="1" customWidth="1"/>
    <col min="4101" max="4101" width="9.28515625" style="1" bestFit="1" customWidth="1"/>
    <col min="4102" max="4102" width="13.85546875" style="1" customWidth="1"/>
    <col min="4103" max="4352" width="9.140625" style="1"/>
    <col min="4353" max="4353" width="14.7109375" style="1" customWidth="1"/>
    <col min="4354" max="4354" width="55.7109375" style="1" customWidth="1"/>
    <col min="4355" max="4356" width="14.7109375" style="1" customWidth="1"/>
    <col min="4357" max="4357" width="9.28515625" style="1" bestFit="1" customWidth="1"/>
    <col min="4358" max="4358" width="13.85546875" style="1" customWidth="1"/>
    <col min="4359" max="4608" width="9.140625" style="1"/>
    <col min="4609" max="4609" width="14.7109375" style="1" customWidth="1"/>
    <col min="4610" max="4610" width="55.7109375" style="1" customWidth="1"/>
    <col min="4611" max="4612" width="14.7109375" style="1" customWidth="1"/>
    <col min="4613" max="4613" width="9.28515625" style="1" bestFit="1" customWidth="1"/>
    <col min="4614" max="4614" width="13.85546875" style="1" customWidth="1"/>
    <col min="4615" max="4864" width="9.140625" style="1"/>
    <col min="4865" max="4865" width="14.7109375" style="1" customWidth="1"/>
    <col min="4866" max="4866" width="55.7109375" style="1" customWidth="1"/>
    <col min="4867" max="4868" width="14.7109375" style="1" customWidth="1"/>
    <col min="4869" max="4869" width="9.28515625" style="1" bestFit="1" customWidth="1"/>
    <col min="4870" max="4870" width="13.85546875" style="1" customWidth="1"/>
    <col min="4871" max="5120" width="9.140625" style="1"/>
    <col min="5121" max="5121" width="14.7109375" style="1" customWidth="1"/>
    <col min="5122" max="5122" width="55.7109375" style="1" customWidth="1"/>
    <col min="5123" max="5124" width="14.7109375" style="1" customWidth="1"/>
    <col min="5125" max="5125" width="9.28515625" style="1" bestFit="1" customWidth="1"/>
    <col min="5126" max="5126" width="13.85546875" style="1" customWidth="1"/>
    <col min="5127" max="5376" width="9.140625" style="1"/>
    <col min="5377" max="5377" width="14.7109375" style="1" customWidth="1"/>
    <col min="5378" max="5378" width="55.7109375" style="1" customWidth="1"/>
    <col min="5379" max="5380" width="14.7109375" style="1" customWidth="1"/>
    <col min="5381" max="5381" width="9.28515625" style="1" bestFit="1" customWidth="1"/>
    <col min="5382" max="5382" width="13.85546875" style="1" customWidth="1"/>
    <col min="5383" max="5632" width="9.140625" style="1"/>
    <col min="5633" max="5633" width="14.7109375" style="1" customWidth="1"/>
    <col min="5634" max="5634" width="55.7109375" style="1" customWidth="1"/>
    <col min="5635" max="5636" width="14.7109375" style="1" customWidth="1"/>
    <col min="5637" max="5637" width="9.28515625" style="1" bestFit="1" customWidth="1"/>
    <col min="5638" max="5638" width="13.85546875" style="1" customWidth="1"/>
    <col min="5639" max="5888" width="9.140625" style="1"/>
    <col min="5889" max="5889" width="14.7109375" style="1" customWidth="1"/>
    <col min="5890" max="5890" width="55.7109375" style="1" customWidth="1"/>
    <col min="5891" max="5892" width="14.7109375" style="1" customWidth="1"/>
    <col min="5893" max="5893" width="9.28515625" style="1" bestFit="1" customWidth="1"/>
    <col min="5894" max="5894" width="13.85546875" style="1" customWidth="1"/>
    <col min="5895" max="6144" width="9.140625" style="1"/>
    <col min="6145" max="6145" width="14.7109375" style="1" customWidth="1"/>
    <col min="6146" max="6146" width="55.7109375" style="1" customWidth="1"/>
    <col min="6147" max="6148" width="14.7109375" style="1" customWidth="1"/>
    <col min="6149" max="6149" width="9.28515625" style="1" bestFit="1" customWidth="1"/>
    <col min="6150" max="6150" width="13.85546875" style="1" customWidth="1"/>
    <col min="6151" max="6400" width="9.140625" style="1"/>
    <col min="6401" max="6401" width="14.7109375" style="1" customWidth="1"/>
    <col min="6402" max="6402" width="55.7109375" style="1" customWidth="1"/>
    <col min="6403" max="6404" width="14.7109375" style="1" customWidth="1"/>
    <col min="6405" max="6405" width="9.28515625" style="1" bestFit="1" customWidth="1"/>
    <col min="6406" max="6406" width="13.85546875" style="1" customWidth="1"/>
    <col min="6407" max="6656" width="9.140625" style="1"/>
    <col min="6657" max="6657" width="14.7109375" style="1" customWidth="1"/>
    <col min="6658" max="6658" width="55.7109375" style="1" customWidth="1"/>
    <col min="6659" max="6660" width="14.7109375" style="1" customWidth="1"/>
    <col min="6661" max="6661" width="9.28515625" style="1" bestFit="1" customWidth="1"/>
    <col min="6662" max="6662" width="13.85546875" style="1" customWidth="1"/>
    <col min="6663" max="6912" width="9.140625" style="1"/>
    <col min="6913" max="6913" width="14.7109375" style="1" customWidth="1"/>
    <col min="6914" max="6914" width="55.7109375" style="1" customWidth="1"/>
    <col min="6915" max="6916" width="14.7109375" style="1" customWidth="1"/>
    <col min="6917" max="6917" width="9.28515625" style="1" bestFit="1" customWidth="1"/>
    <col min="6918" max="6918" width="13.85546875" style="1" customWidth="1"/>
    <col min="6919" max="7168" width="9.140625" style="1"/>
    <col min="7169" max="7169" width="14.7109375" style="1" customWidth="1"/>
    <col min="7170" max="7170" width="55.7109375" style="1" customWidth="1"/>
    <col min="7171" max="7172" width="14.7109375" style="1" customWidth="1"/>
    <col min="7173" max="7173" width="9.28515625" style="1" bestFit="1" customWidth="1"/>
    <col min="7174" max="7174" width="13.85546875" style="1" customWidth="1"/>
    <col min="7175" max="7424" width="9.140625" style="1"/>
    <col min="7425" max="7425" width="14.7109375" style="1" customWidth="1"/>
    <col min="7426" max="7426" width="55.7109375" style="1" customWidth="1"/>
    <col min="7427" max="7428" width="14.7109375" style="1" customWidth="1"/>
    <col min="7429" max="7429" width="9.28515625" style="1" bestFit="1" customWidth="1"/>
    <col min="7430" max="7430" width="13.85546875" style="1" customWidth="1"/>
    <col min="7431" max="7680" width="9.140625" style="1"/>
    <col min="7681" max="7681" width="14.7109375" style="1" customWidth="1"/>
    <col min="7682" max="7682" width="55.7109375" style="1" customWidth="1"/>
    <col min="7683" max="7684" width="14.7109375" style="1" customWidth="1"/>
    <col min="7685" max="7685" width="9.28515625" style="1" bestFit="1" customWidth="1"/>
    <col min="7686" max="7686" width="13.85546875" style="1" customWidth="1"/>
    <col min="7687" max="7936" width="9.140625" style="1"/>
    <col min="7937" max="7937" width="14.7109375" style="1" customWidth="1"/>
    <col min="7938" max="7938" width="55.7109375" style="1" customWidth="1"/>
    <col min="7939" max="7940" width="14.7109375" style="1" customWidth="1"/>
    <col min="7941" max="7941" width="9.28515625" style="1" bestFit="1" customWidth="1"/>
    <col min="7942" max="7942" width="13.85546875" style="1" customWidth="1"/>
    <col min="7943" max="8192" width="9.140625" style="1"/>
    <col min="8193" max="8193" width="14.7109375" style="1" customWidth="1"/>
    <col min="8194" max="8194" width="55.7109375" style="1" customWidth="1"/>
    <col min="8195" max="8196" width="14.7109375" style="1" customWidth="1"/>
    <col min="8197" max="8197" width="9.28515625" style="1" bestFit="1" customWidth="1"/>
    <col min="8198" max="8198" width="13.85546875" style="1" customWidth="1"/>
    <col min="8199" max="8448" width="9.140625" style="1"/>
    <col min="8449" max="8449" width="14.7109375" style="1" customWidth="1"/>
    <col min="8450" max="8450" width="55.7109375" style="1" customWidth="1"/>
    <col min="8451" max="8452" width="14.7109375" style="1" customWidth="1"/>
    <col min="8453" max="8453" width="9.28515625" style="1" bestFit="1" customWidth="1"/>
    <col min="8454" max="8454" width="13.85546875" style="1" customWidth="1"/>
    <col min="8455" max="8704" width="9.140625" style="1"/>
    <col min="8705" max="8705" width="14.7109375" style="1" customWidth="1"/>
    <col min="8706" max="8706" width="55.7109375" style="1" customWidth="1"/>
    <col min="8707" max="8708" width="14.7109375" style="1" customWidth="1"/>
    <col min="8709" max="8709" width="9.28515625" style="1" bestFit="1" customWidth="1"/>
    <col min="8710" max="8710" width="13.85546875" style="1" customWidth="1"/>
    <col min="8711" max="8960" width="9.140625" style="1"/>
    <col min="8961" max="8961" width="14.7109375" style="1" customWidth="1"/>
    <col min="8962" max="8962" width="55.7109375" style="1" customWidth="1"/>
    <col min="8963" max="8964" width="14.7109375" style="1" customWidth="1"/>
    <col min="8965" max="8965" width="9.28515625" style="1" bestFit="1" customWidth="1"/>
    <col min="8966" max="8966" width="13.85546875" style="1" customWidth="1"/>
    <col min="8967" max="9216" width="9.140625" style="1"/>
    <col min="9217" max="9217" width="14.7109375" style="1" customWidth="1"/>
    <col min="9218" max="9218" width="55.7109375" style="1" customWidth="1"/>
    <col min="9219" max="9220" width="14.7109375" style="1" customWidth="1"/>
    <col min="9221" max="9221" width="9.28515625" style="1" bestFit="1" customWidth="1"/>
    <col min="9222" max="9222" width="13.85546875" style="1" customWidth="1"/>
    <col min="9223" max="9472" width="9.140625" style="1"/>
    <col min="9473" max="9473" width="14.7109375" style="1" customWidth="1"/>
    <col min="9474" max="9474" width="55.7109375" style="1" customWidth="1"/>
    <col min="9475" max="9476" width="14.7109375" style="1" customWidth="1"/>
    <col min="9477" max="9477" width="9.28515625" style="1" bestFit="1" customWidth="1"/>
    <col min="9478" max="9478" width="13.85546875" style="1" customWidth="1"/>
    <col min="9479" max="9728" width="9.140625" style="1"/>
    <col min="9729" max="9729" width="14.7109375" style="1" customWidth="1"/>
    <col min="9730" max="9730" width="55.7109375" style="1" customWidth="1"/>
    <col min="9731" max="9732" width="14.7109375" style="1" customWidth="1"/>
    <col min="9733" max="9733" width="9.28515625" style="1" bestFit="1" customWidth="1"/>
    <col min="9734" max="9734" width="13.85546875" style="1" customWidth="1"/>
    <col min="9735" max="9984" width="9.140625" style="1"/>
    <col min="9985" max="9985" width="14.7109375" style="1" customWidth="1"/>
    <col min="9986" max="9986" width="55.7109375" style="1" customWidth="1"/>
    <col min="9987" max="9988" width="14.7109375" style="1" customWidth="1"/>
    <col min="9989" max="9989" width="9.28515625" style="1" bestFit="1" customWidth="1"/>
    <col min="9990" max="9990" width="13.85546875" style="1" customWidth="1"/>
    <col min="9991" max="10240" width="9.140625" style="1"/>
    <col min="10241" max="10241" width="14.7109375" style="1" customWidth="1"/>
    <col min="10242" max="10242" width="55.7109375" style="1" customWidth="1"/>
    <col min="10243" max="10244" width="14.7109375" style="1" customWidth="1"/>
    <col min="10245" max="10245" width="9.28515625" style="1" bestFit="1" customWidth="1"/>
    <col min="10246" max="10246" width="13.85546875" style="1" customWidth="1"/>
    <col min="10247" max="10496" width="9.140625" style="1"/>
    <col min="10497" max="10497" width="14.7109375" style="1" customWidth="1"/>
    <col min="10498" max="10498" width="55.7109375" style="1" customWidth="1"/>
    <col min="10499" max="10500" width="14.7109375" style="1" customWidth="1"/>
    <col min="10501" max="10501" width="9.28515625" style="1" bestFit="1" customWidth="1"/>
    <col min="10502" max="10502" width="13.85546875" style="1" customWidth="1"/>
    <col min="10503" max="10752" width="9.140625" style="1"/>
    <col min="10753" max="10753" width="14.7109375" style="1" customWidth="1"/>
    <col min="10754" max="10754" width="55.7109375" style="1" customWidth="1"/>
    <col min="10755" max="10756" width="14.7109375" style="1" customWidth="1"/>
    <col min="10757" max="10757" width="9.28515625" style="1" bestFit="1" customWidth="1"/>
    <col min="10758" max="10758" width="13.85546875" style="1" customWidth="1"/>
    <col min="10759" max="11008" width="9.140625" style="1"/>
    <col min="11009" max="11009" width="14.7109375" style="1" customWidth="1"/>
    <col min="11010" max="11010" width="55.7109375" style="1" customWidth="1"/>
    <col min="11011" max="11012" width="14.7109375" style="1" customWidth="1"/>
    <col min="11013" max="11013" width="9.28515625" style="1" bestFit="1" customWidth="1"/>
    <col min="11014" max="11014" width="13.85546875" style="1" customWidth="1"/>
    <col min="11015" max="11264" width="9.140625" style="1"/>
    <col min="11265" max="11265" width="14.7109375" style="1" customWidth="1"/>
    <col min="11266" max="11266" width="55.7109375" style="1" customWidth="1"/>
    <col min="11267" max="11268" width="14.7109375" style="1" customWidth="1"/>
    <col min="11269" max="11269" width="9.28515625" style="1" bestFit="1" customWidth="1"/>
    <col min="11270" max="11270" width="13.85546875" style="1" customWidth="1"/>
    <col min="11271" max="11520" width="9.140625" style="1"/>
    <col min="11521" max="11521" width="14.7109375" style="1" customWidth="1"/>
    <col min="11522" max="11522" width="55.7109375" style="1" customWidth="1"/>
    <col min="11523" max="11524" width="14.7109375" style="1" customWidth="1"/>
    <col min="11525" max="11525" width="9.28515625" style="1" bestFit="1" customWidth="1"/>
    <col min="11526" max="11526" width="13.85546875" style="1" customWidth="1"/>
    <col min="11527" max="11776" width="9.140625" style="1"/>
    <col min="11777" max="11777" width="14.7109375" style="1" customWidth="1"/>
    <col min="11778" max="11778" width="55.7109375" style="1" customWidth="1"/>
    <col min="11779" max="11780" width="14.7109375" style="1" customWidth="1"/>
    <col min="11781" max="11781" width="9.28515625" style="1" bestFit="1" customWidth="1"/>
    <col min="11782" max="11782" width="13.85546875" style="1" customWidth="1"/>
    <col min="11783" max="12032" width="9.140625" style="1"/>
    <col min="12033" max="12033" width="14.7109375" style="1" customWidth="1"/>
    <col min="12034" max="12034" width="55.7109375" style="1" customWidth="1"/>
    <col min="12035" max="12036" width="14.7109375" style="1" customWidth="1"/>
    <col min="12037" max="12037" width="9.28515625" style="1" bestFit="1" customWidth="1"/>
    <col min="12038" max="12038" width="13.85546875" style="1" customWidth="1"/>
    <col min="12039" max="12288" width="9.140625" style="1"/>
    <col min="12289" max="12289" width="14.7109375" style="1" customWidth="1"/>
    <col min="12290" max="12290" width="55.7109375" style="1" customWidth="1"/>
    <col min="12291" max="12292" width="14.7109375" style="1" customWidth="1"/>
    <col min="12293" max="12293" width="9.28515625" style="1" bestFit="1" customWidth="1"/>
    <col min="12294" max="12294" width="13.85546875" style="1" customWidth="1"/>
    <col min="12295" max="12544" width="9.140625" style="1"/>
    <col min="12545" max="12545" width="14.7109375" style="1" customWidth="1"/>
    <col min="12546" max="12546" width="55.7109375" style="1" customWidth="1"/>
    <col min="12547" max="12548" width="14.7109375" style="1" customWidth="1"/>
    <col min="12549" max="12549" width="9.28515625" style="1" bestFit="1" customWidth="1"/>
    <col min="12550" max="12550" width="13.85546875" style="1" customWidth="1"/>
    <col min="12551" max="12800" width="9.140625" style="1"/>
    <col min="12801" max="12801" width="14.7109375" style="1" customWidth="1"/>
    <col min="12802" max="12802" width="55.7109375" style="1" customWidth="1"/>
    <col min="12803" max="12804" width="14.7109375" style="1" customWidth="1"/>
    <col min="12805" max="12805" width="9.28515625" style="1" bestFit="1" customWidth="1"/>
    <col min="12806" max="12806" width="13.85546875" style="1" customWidth="1"/>
    <col min="12807" max="13056" width="9.140625" style="1"/>
    <col min="13057" max="13057" width="14.7109375" style="1" customWidth="1"/>
    <col min="13058" max="13058" width="55.7109375" style="1" customWidth="1"/>
    <col min="13059" max="13060" width="14.7109375" style="1" customWidth="1"/>
    <col min="13061" max="13061" width="9.28515625" style="1" bestFit="1" customWidth="1"/>
    <col min="13062" max="13062" width="13.85546875" style="1" customWidth="1"/>
    <col min="13063" max="13312" width="9.140625" style="1"/>
    <col min="13313" max="13313" width="14.7109375" style="1" customWidth="1"/>
    <col min="13314" max="13314" width="55.7109375" style="1" customWidth="1"/>
    <col min="13315" max="13316" width="14.7109375" style="1" customWidth="1"/>
    <col min="13317" max="13317" width="9.28515625" style="1" bestFit="1" customWidth="1"/>
    <col min="13318" max="13318" width="13.85546875" style="1" customWidth="1"/>
    <col min="13319" max="13568" width="9.140625" style="1"/>
    <col min="13569" max="13569" width="14.7109375" style="1" customWidth="1"/>
    <col min="13570" max="13570" width="55.7109375" style="1" customWidth="1"/>
    <col min="13571" max="13572" width="14.7109375" style="1" customWidth="1"/>
    <col min="13573" max="13573" width="9.28515625" style="1" bestFit="1" customWidth="1"/>
    <col min="13574" max="13574" width="13.85546875" style="1" customWidth="1"/>
    <col min="13575" max="13824" width="9.140625" style="1"/>
    <col min="13825" max="13825" width="14.7109375" style="1" customWidth="1"/>
    <col min="13826" max="13826" width="55.7109375" style="1" customWidth="1"/>
    <col min="13827" max="13828" width="14.7109375" style="1" customWidth="1"/>
    <col min="13829" max="13829" width="9.28515625" style="1" bestFit="1" customWidth="1"/>
    <col min="13830" max="13830" width="13.85546875" style="1" customWidth="1"/>
    <col min="13831" max="14080" width="9.140625" style="1"/>
    <col min="14081" max="14081" width="14.7109375" style="1" customWidth="1"/>
    <col min="14082" max="14082" width="55.7109375" style="1" customWidth="1"/>
    <col min="14083" max="14084" width="14.7109375" style="1" customWidth="1"/>
    <col min="14085" max="14085" width="9.28515625" style="1" bestFit="1" customWidth="1"/>
    <col min="14086" max="14086" width="13.85546875" style="1" customWidth="1"/>
    <col min="14087" max="14336" width="9.140625" style="1"/>
    <col min="14337" max="14337" width="14.7109375" style="1" customWidth="1"/>
    <col min="14338" max="14338" width="55.7109375" style="1" customWidth="1"/>
    <col min="14339" max="14340" width="14.7109375" style="1" customWidth="1"/>
    <col min="14341" max="14341" width="9.28515625" style="1" bestFit="1" customWidth="1"/>
    <col min="14342" max="14342" width="13.85546875" style="1" customWidth="1"/>
    <col min="14343" max="14592" width="9.140625" style="1"/>
    <col min="14593" max="14593" width="14.7109375" style="1" customWidth="1"/>
    <col min="14594" max="14594" width="55.7109375" style="1" customWidth="1"/>
    <col min="14595" max="14596" width="14.7109375" style="1" customWidth="1"/>
    <col min="14597" max="14597" width="9.28515625" style="1" bestFit="1" customWidth="1"/>
    <col min="14598" max="14598" width="13.85546875" style="1" customWidth="1"/>
    <col min="14599" max="14848" width="9.140625" style="1"/>
    <col min="14849" max="14849" width="14.7109375" style="1" customWidth="1"/>
    <col min="14850" max="14850" width="55.7109375" style="1" customWidth="1"/>
    <col min="14851" max="14852" width="14.7109375" style="1" customWidth="1"/>
    <col min="14853" max="14853" width="9.28515625" style="1" bestFit="1" customWidth="1"/>
    <col min="14854" max="14854" width="13.85546875" style="1" customWidth="1"/>
    <col min="14855" max="15104" width="9.140625" style="1"/>
    <col min="15105" max="15105" width="14.7109375" style="1" customWidth="1"/>
    <col min="15106" max="15106" width="55.7109375" style="1" customWidth="1"/>
    <col min="15107" max="15108" width="14.7109375" style="1" customWidth="1"/>
    <col min="15109" max="15109" width="9.28515625" style="1" bestFit="1" customWidth="1"/>
    <col min="15110" max="15110" width="13.85546875" style="1" customWidth="1"/>
    <col min="15111" max="15360" width="9.140625" style="1"/>
    <col min="15361" max="15361" width="14.7109375" style="1" customWidth="1"/>
    <col min="15362" max="15362" width="55.7109375" style="1" customWidth="1"/>
    <col min="15363" max="15364" width="14.7109375" style="1" customWidth="1"/>
    <col min="15365" max="15365" width="9.28515625" style="1" bestFit="1" customWidth="1"/>
    <col min="15366" max="15366" width="13.85546875" style="1" customWidth="1"/>
    <col min="15367" max="15616" width="9.140625" style="1"/>
    <col min="15617" max="15617" width="14.7109375" style="1" customWidth="1"/>
    <col min="15618" max="15618" width="55.7109375" style="1" customWidth="1"/>
    <col min="15619" max="15620" width="14.7109375" style="1" customWidth="1"/>
    <col min="15621" max="15621" width="9.28515625" style="1" bestFit="1" customWidth="1"/>
    <col min="15622" max="15622" width="13.85546875" style="1" customWidth="1"/>
    <col min="15623" max="15872" width="9.140625" style="1"/>
    <col min="15873" max="15873" width="14.7109375" style="1" customWidth="1"/>
    <col min="15874" max="15874" width="55.7109375" style="1" customWidth="1"/>
    <col min="15875" max="15876" width="14.7109375" style="1" customWidth="1"/>
    <col min="15877" max="15877" width="9.28515625" style="1" bestFit="1" customWidth="1"/>
    <col min="15878" max="15878" width="13.85546875" style="1" customWidth="1"/>
    <col min="15879" max="16128" width="9.140625" style="1"/>
    <col min="16129" max="16129" width="14.7109375" style="1" customWidth="1"/>
    <col min="16130" max="16130" width="55.7109375" style="1" customWidth="1"/>
    <col min="16131" max="16132" width="14.7109375" style="1" customWidth="1"/>
    <col min="16133" max="16133" width="9.28515625" style="1" bestFit="1" customWidth="1"/>
    <col min="16134" max="16134" width="13.85546875" style="1" customWidth="1"/>
    <col min="16135" max="16384" width="9.140625" style="1"/>
  </cols>
  <sheetData>
    <row r="1" spans="2:13" ht="50.1" customHeight="1" x14ac:dyDescent="0.25">
      <c r="F1" s="2"/>
      <c r="G1" s="2"/>
    </row>
    <row r="2" spans="2:13" ht="26.25" customHeight="1" x14ac:dyDescent="0.25">
      <c r="B2" s="218" t="s">
        <v>0</v>
      </c>
      <c r="C2" s="218"/>
      <c r="D2" s="218"/>
      <c r="E2" s="218"/>
      <c r="F2" s="218"/>
      <c r="G2" s="218"/>
    </row>
    <row r="3" spans="2:13" ht="12" customHeight="1" x14ac:dyDescent="0.25">
      <c r="B3" s="218" t="s">
        <v>1</v>
      </c>
      <c r="C3" s="218"/>
      <c r="D3" s="218"/>
      <c r="E3" s="218"/>
      <c r="F3" s="218"/>
      <c r="G3" s="218"/>
    </row>
    <row r="4" spans="2:13" ht="12" customHeight="1" x14ac:dyDescent="0.25">
      <c r="B4" s="3"/>
      <c r="C4" s="3"/>
      <c r="D4" s="3"/>
      <c r="E4" s="3"/>
      <c r="F4" s="4"/>
      <c r="G4" s="4"/>
    </row>
    <row r="5" spans="2:13" ht="15" customHeight="1" x14ac:dyDescent="0.25">
      <c r="B5" s="219" t="s">
        <v>2</v>
      </c>
      <c r="C5" s="219"/>
      <c r="D5" s="219"/>
      <c r="E5" s="220" t="s">
        <v>207</v>
      </c>
      <c r="F5" s="220"/>
      <c r="G5" s="220"/>
    </row>
    <row r="6" spans="2:13" ht="15" customHeight="1" x14ac:dyDescent="0.25">
      <c r="B6" s="219" t="s">
        <v>3</v>
      </c>
      <c r="C6" s="219"/>
      <c r="D6" s="219"/>
      <c r="E6" s="220" t="s">
        <v>208</v>
      </c>
      <c r="F6" s="220"/>
      <c r="G6" s="220"/>
    </row>
    <row r="7" spans="2:13" ht="12" customHeight="1" x14ac:dyDescent="0.25">
      <c r="B7" s="5"/>
      <c r="C7" s="5"/>
      <c r="D7" s="6"/>
      <c r="E7" s="7"/>
      <c r="F7" s="4"/>
      <c r="G7" s="4"/>
    </row>
    <row r="8" spans="2:13" ht="14.45" customHeight="1" x14ac:dyDescent="0.25">
      <c r="B8" s="212" t="s">
        <v>4</v>
      </c>
      <c r="C8" s="212"/>
      <c r="D8" s="212"/>
      <c r="E8" s="212"/>
      <c r="F8" s="212"/>
      <c r="G8" s="212"/>
    </row>
    <row r="9" spans="2:13" ht="15" customHeight="1" x14ac:dyDescent="0.25">
      <c r="B9" s="8" t="s">
        <v>5</v>
      </c>
      <c r="C9" s="213" t="s">
        <v>6</v>
      </c>
      <c r="D9" s="213"/>
      <c r="E9" s="214">
        <f ca="1">TODAY()</f>
        <v>46212</v>
      </c>
      <c r="F9" s="214"/>
      <c r="G9" s="214"/>
    </row>
    <row r="10" spans="2:13" ht="15" customHeight="1" x14ac:dyDescent="0.25">
      <c r="B10" s="8" t="s">
        <v>7</v>
      </c>
      <c r="C10" s="213" t="s">
        <v>8</v>
      </c>
      <c r="D10" s="213"/>
      <c r="E10" s="215" t="s">
        <v>190</v>
      </c>
      <c r="F10" s="215"/>
      <c r="G10" s="215"/>
    </row>
    <row r="11" spans="2:13" ht="15" customHeight="1" x14ac:dyDescent="0.25">
      <c r="B11" s="8" t="s">
        <v>9</v>
      </c>
      <c r="C11" s="216" t="s">
        <v>10</v>
      </c>
      <c r="D11" s="216"/>
      <c r="E11" s="217" t="s">
        <v>205</v>
      </c>
      <c r="F11" s="217"/>
      <c r="G11" s="217"/>
    </row>
    <row r="12" spans="2:13" ht="15" customHeight="1" x14ac:dyDescent="0.25">
      <c r="B12" s="8" t="s">
        <v>11</v>
      </c>
      <c r="C12" s="213" t="s">
        <v>12</v>
      </c>
      <c r="D12" s="213"/>
      <c r="E12" s="220" t="s">
        <v>13</v>
      </c>
      <c r="F12" s="220"/>
      <c r="G12" s="220"/>
    </row>
    <row r="13" spans="2:13" ht="12" customHeight="1" x14ac:dyDescent="0.25">
      <c r="B13" s="4"/>
      <c r="C13" s="4"/>
      <c r="D13" s="9"/>
      <c r="E13" s="4"/>
      <c r="F13" s="4"/>
      <c r="G13" s="4"/>
    </row>
    <row r="14" spans="2:13" ht="15" customHeight="1" x14ac:dyDescent="0.25">
      <c r="B14" s="212" t="s">
        <v>14</v>
      </c>
      <c r="C14" s="212"/>
      <c r="D14" s="212"/>
      <c r="E14" s="212"/>
      <c r="F14" s="212"/>
      <c r="G14" s="212"/>
    </row>
    <row r="15" spans="2:13" ht="26.25" thickBot="1" x14ac:dyDescent="0.3">
      <c r="B15" s="8" t="s">
        <v>15</v>
      </c>
      <c r="C15" s="213" t="s">
        <v>16</v>
      </c>
      <c r="D15" s="213"/>
      <c r="E15" s="225" t="s">
        <v>17</v>
      </c>
      <c r="F15" s="225"/>
      <c r="G15" s="10" t="s">
        <v>18</v>
      </c>
      <c r="L15" s="211" t="s">
        <v>262</v>
      </c>
      <c r="M15" s="211"/>
    </row>
    <row r="16" spans="2:13" ht="38.25" customHeight="1" x14ac:dyDescent="0.25">
      <c r="B16" s="11" t="s">
        <v>209</v>
      </c>
      <c r="C16" s="215" t="s">
        <v>19</v>
      </c>
      <c r="D16" s="215"/>
      <c r="E16" s="220" t="s">
        <v>20</v>
      </c>
      <c r="F16" s="220"/>
      <c r="G16" s="12" t="s">
        <v>206</v>
      </c>
      <c r="L16" s="148" t="s">
        <v>234</v>
      </c>
      <c r="M16" s="149"/>
    </row>
    <row r="17" spans="2:13" ht="12" customHeight="1" thickBot="1" x14ac:dyDescent="0.3">
      <c r="B17" s="4"/>
      <c r="C17" s="4"/>
      <c r="D17" s="9"/>
      <c r="E17" s="4"/>
      <c r="F17" s="4"/>
      <c r="G17" s="4"/>
      <c r="L17" s="150" t="s">
        <v>235</v>
      </c>
      <c r="M17" s="151"/>
    </row>
    <row r="18" spans="2:13" ht="12" customHeight="1" thickBot="1" x14ac:dyDescent="0.3">
      <c r="B18" s="221" t="s">
        <v>22</v>
      </c>
      <c r="C18" s="221"/>
      <c r="D18" s="221"/>
      <c r="E18" s="221"/>
      <c r="F18" s="221"/>
      <c r="G18" s="221"/>
      <c r="L18" s="152" t="s">
        <v>236</v>
      </c>
      <c r="M18" s="153">
        <f>H129</f>
        <v>3478.5579450100004</v>
      </c>
    </row>
    <row r="19" spans="2:13" ht="12" customHeight="1" thickBot="1" x14ac:dyDescent="0.3">
      <c r="B19" s="4"/>
      <c r="C19" s="4"/>
      <c r="D19" s="9"/>
      <c r="E19" s="4"/>
      <c r="F19" s="4"/>
      <c r="G19" s="4"/>
      <c r="L19" s="154"/>
      <c r="M19" s="154"/>
    </row>
    <row r="20" spans="2:13" ht="15" customHeight="1" x14ac:dyDescent="0.25">
      <c r="B20" s="212" t="s">
        <v>23</v>
      </c>
      <c r="C20" s="212"/>
      <c r="D20" s="212"/>
      <c r="E20" s="212"/>
      <c r="F20" s="212"/>
      <c r="G20" s="212"/>
      <c r="L20" s="148" t="s">
        <v>237</v>
      </c>
      <c r="M20" s="149"/>
    </row>
    <row r="21" spans="2:13" ht="15" customHeight="1" thickBot="1" x14ac:dyDescent="0.3">
      <c r="B21" s="8" t="s">
        <v>21</v>
      </c>
      <c r="C21" s="213" t="s">
        <v>24</v>
      </c>
      <c r="D21" s="213"/>
      <c r="E21" s="213"/>
      <c r="F21" s="222" t="str">
        <f>B16</f>
        <v>Apoio Administrativo - Nível I</v>
      </c>
      <c r="G21" s="223"/>
      <c r="L21" s="155" t="s">
        <v>238</v>
      </c>
      <c r="M21" s="156"/>
    </row>
    <row r="22" spans="2:13" ht="15" customHeight="1" x14ac:dyDescent="0.25">
      <c r="B22" s="8" t="s">
        <v>25</v>
      </c>
      <c r="C22" s="213" t="s">
        <v>26</v>
      </c>
      <c r="D22" s="213"/>
      <c r="E22" s="213"/>
      <c r="F22" s="224">
        <v>1880.27</v>
      </c>
      <c r="G22" s="224"/>
      <c r="L22" s="157" t="s">
        <v>239</v>
      </c>
      <c r="M22" s="158">
        <v>0.11</v>
      </c>
    </row>
    <row r="23" spans="2:13" ht="15" customHeight="1" x14ac:dyDescent="0.25">
      <c r="B23" s="8" t="s">
        <v>27</v>
      </c>
      <c r="C23" s="213" t="s">
        <v>28</v>
      </c>
      <c r="D23" s="213"/>
      <c r="E23" s="213"/>
      <c r="F23" s="222" t="str">
        <f>F21</f>
        <v>Apoio Administrativo - Nível I</v>
      </c>
      <c r="G23" s="223"/>
      <c r="L23" s="159" t="s">
        <v>240</v>
      </c>
      <c r="M23" s="160">
        <f>H55</f>
        <v>601.12800000000004</v>
      </c>
    </row>
    <row r="24" spans="2:13" ht="15" customHeight="1" x14ac:dyDescent="0.25">
      <c r="B24" s="8" t="s">
        <v>29</v>
      </c>
      <c r="C24" s="213" t="s">
        <v>30</v>
      </c>
      <c r="D24" s="213"/>
      <c r="E24" s="213"/>
      <c r="F24" s="220" t="s">
        <v>31</v>
      </c>
      <c r="G24" s="220"/>
      <c r="L24" s="159" t="s">
        <v>263</v>
      </c>
      <c r="M24" s="160">
        <f>J115+J116+J117</f>
        <v>0</v>
      </c>
    </row>
    <row r="25" spans="2:13" ht="12" customHeight="1" x14ac:dyDescent="0.25">
      <c r="B25" s="228"/>
      <c r="C25" s="228"/>
      <c r="D25" s="228"/>
      <c r="E25" s="228"/>
      <c r="F25" s="13"/>
      <c r="G25" s="13"/>
      <c r="H25" s="121"/>
      <c r="L25" s="159" t="s">
        <v>241</v>
      </c>
      <c r="M25" s="160">
        <f>H54</f>
        <v>85.183800000000005</v>
      </c>
    </row>
    <row r="26" spans="2:13" ht="14.45" customHeight="1" x14ac:dyDescent="0.25">
      <c r="B26" s="229" t="s">
        <v>32</v>
      </c>
      <c r="C26" s="229"/>
      <c r="D26" s="229"/>
      <c r="E26" s="229"/>
      <c r="F26" s="229"/>
      <c r="G26" s="230"/>
      <c r="H26" s="138"/>
      <c r="L26" s="161" t="s">
        <v>242</v>
      </c>
      <c r="M26" s="162">
        <f>SUM(M23:M25)</f>
        <v>686.31180000000006</v>
      </c>
    </row>
    <row r="27" spans="2:13" ht="15" customHeight="1" x14ac:dyDescent="0.25">
      <c r="B27" s="14">
        <v>1</v>
      </c>
      <c r="C27" s="226" t="s">
        <v>33</v>
      </c>
      <c r="D27" s="226"/>
      <c r="E27" s="226"/>
      <c r="F27" s="226"/>
      <c r="G27" s="122" t="s">
        <v>34</v>
      </c>
      <c r="H27" s="139"/>
      <c r="L27" s="159" t="s">
        <v>243</v>
      </c>
      <c r="M27" s="163">
        <f>G129</f>
        <v>4672.4600000000009</v>
      </c>
    </row>
    <row r="28" spans="2:13" ht="15" customHeight="1" x14ac:dyDescent="0.25">
      <c r="B28" s="16" t="s">
        <v>5</v>
      </c>
      <c r="C28" s="227" t="s">
        <v>35</v>
      </c>
      <c r="D28" s="227"/>
      <c r="E28" s="227"/>
      <c r="F28" s="227"/>
      <c r="G28" s="123">
        <f>F22</f>
        <v>1880.27</v>
      </c>
      <c r="H28" s="140"/>
      <c r="L28" s="164" t="s">
        <v>244</v>
      </c>
      <c r="M28" s="165">
        <f>M27-M26</f>
        <v>3986.148200000001</v>
      </c>
    </row>
    <row r="29" spans="2:13" ht="15" customHeight="1" thickBot="1" x14ac:dyDescent="0.3">
      <c r="B29" s="16" t="s">
        <v>7</v>
      </c>
      <c r="C29" s="227" t="s">
        <v>36</v>
      </c>
      <c r="D29" s="227"/>
      <c r="E29" s="227"/>
      <c r="F29" s="17">
        <v>0</v>
      </c>
      <c r="G29" s="123">
        <f>F29*G28</f>
        <v>0</v>
      </c>
      <c r="H29" s="139"/>
      <c r="L29" s="166" t="s">
        <v>245</v>
      </c>
      <c r="M29" s="167">
        <f>M28*11%</f>
        <v>438.47630200000009</v>
      </c>
    </row>
    <row r="30" spans="2:13" ht="15" customHeight="1" thickBot="1" x14ac:dyDescent="0.3">
      <c r="B30" s="16" t="s">
        <v>9</v>
      </c>
      <c r="C30" s="227" t="s">
        <v>37</v>
      </c>
      <c r="D30" s="227"/>
      <c r="E30" s="227"/>
      <c r="F30" s="18"/>
      <c r="G30" s="123">
        <f>F30*I28</f>
        <v>0</v>
      </c>
      <c r="H30" s="139"/>
      <c r="L30" s="157" t="s">
        <v>246</v>
      </c>
      <c r="M30" s="168"/>
    </row>
    <row r="31" spans="2:13" ht="15" customHeight="1" x14ac:dyDescent="0.25">
      <c r="B31" s="16" t="s">
        <v>11</v>
      </c>
      <c r="C31" s="227" t="s">
        <v>38</v>
      </c>
      <c r="D31" s="227"/>
      <c r="E31" s="227"/>
      <c r="F31" s="19">
        <v>0</v>
      </c>
      <c r="G31" s="123">
        <f>(($G$28+G29+G30)/220)*F31*20%</f>
        <v>0</v>
      </c>
      <c r="H31" s="139"/>
      <c r="L31" s="169" t="s">
        <v>261</v>
      </c>
      <c r="M31" s="170">
        <v>4.8000000000000001E-2</v>
      </c>
    </row>
    <row r="32" spans="2:13" ht="15" customHeight="1" x14ac:dyDescent="0.25">
      <c r="B32" s="16" t="s">
        <v>39</v>
      </c>
      <c r="C32" s="227" t="s">
        <v>40</v>
      </c>
      <c r="D32" s="227"/>
      <c r="E32" s="227"/>
      <c r="F32" s="20">
        <v>0</v>
      </c>
      <c r="G32" s="123">
        <f>(((G28+G29)/220)*F32*1.6)+((G28+G29)/220)*F32*1.6*0.1667</f>
        <v>0</v>
      </c>
      <c r="H32" s="139"/>
      <c r="L32" s="159"/>
      <c r="M32" s="171"/>
    </row>
    <row r="33" spans="2:13" ht="15" customHeight="1" x14ac:dyDescent="0.25">
      <c r="B33" s="21" t="s">
        <v>41</v>
      </c>
      <c r="C33" s="227" t="s">
        <v>42</v>
      </c>
      <c r="D33" s="227"/>
      <c r="E33" s="227"/>
      <c r="F33" s="22"/>
      <c r="G33" s="123">
        <v>0</v>
      </c>
      <c r="H33" s="139"/>
      <c r="L33" s="159" t="s">
        <v>247</v>
      </c>
      <c r="M33" s="163">
        <f>M27</f>
        <v>4672.4600000000009</v>
      </c>
    </row>
    <row r="34" spans="2:13" ht="15" customHeight="1" thickBot="1" x14ac:dyDescent="0.3">
      <c r="B34" s="23"/>
      <c r="C34" s="231" t="s">
        <v>43</v>
      </c>
      <c r="D34" s="231"/>
      <c r="E34" s="231"/>
      <c r="F34" s="24"/>
      <c r="G34" s="124">
        <f>SUM(G28:G33)</f>
        <v>1880.27</v>
      </c>
      <c r="H34" s="142">
        <f>SUM(G28:G33)-(F22*6%)</f>
        <v>1767.4538</v>
      </c>
      <c r="L34" s="166" t="s">
        <v>248</v>
      </c>
      <c r="M34" s="167">
        <f>M33*M31</f>
        <v>224.27808000000005</v>
      </c>
    </row>
    <row r="35" spans="2:13" ht="14.45" customHeight="1" x14ac:dyDescent="0.25">
      <c r="B35" s="25"/>
      <c r="C35" s="25"/>
      <c r="D35" s="26"/>
      <c r="E35" s="27"/>
      <c r="F35" s="28"/>
      <c r="G35" s="29"/>
      <c r="H35" s="139"/>
      <c r="L35" s="157" t="s">
        <v>249</v>
      </c>
      <c r="M35" s="158">
        <v>0.01</v>
      </c>
    </row>
    <row r="36" spans="2:13" ht="14.45" customHeight="1" x14ac:dyDescent="0.25">
      <c r="B36" s="229" t="s">
        <v>44</v>
      </c>
      <c r="C36" s="229"/>
      <c r="D36" s="229"/>
      <c r="E36" s="229"/>
      <c r="F36" s="229"/>
      <c r="G36" s="230"/>
      <c r="H36" s="139"/>
      <c r="L36" s="164" t="s">
        <v>243</v>
      </c>
      <c r="M36" s="165">
        <f>M27</f>
        <v>4672.4600000000009</v>
      </c>
    </row>
    <row r="37" spans="2:13" ht="15" customHeight="1" thickBot="1" x14ac:dyDescent="0.3">
      <c r="B37" s="30" t="s">
        <v>45</v>
      </c>
      <c r="C37" s="232" t="s">
        <v>46</v>
      </c>
      <c r="D37" s="232"/>
      <c r="E37" s="232"/>
      <c r="F37" s="15" t="s">
        <v>47</v>
      </c>
      <c r="G37" s="122" t="s">
        <v>34</v>
      </c>
      <c r="H37" s="139"/>
      <c r="L37" s="166" t="s">
        <v>245</v>
      </c>
      <c r="M37" s="167">
        <f>M36*M35</f>
        <v>46.724600000000009</v>
      </c>
    </row>
    <row r="38" spans="2:13" ht="15" customHeight="1" x14ac:dyDescent="0.25">
      <c r="B38" s="16" t="s">
        <v>5</v>
      </c>
      <c r="C38" s="227" t="s">
        <v>48</v>
      </c>
      <c r="D38" s="227"/>
      <c r="E38" s="227"/>
      <c r="F38" s="18">
        <v>8.3333333333333329E-2</v>
      </c>
      <c r="G38" s="125">
        <f>(G34/12)</f>
        <v>156.68916666666667</v>
      </c>
      <c r="H38" s="142">
        <f>G38+(G38*$F$51)</f>
        <v>212.00044250000002</v>
      </c>
      <c r="L38" s="157" t="s">
        <v>250</v>
      </c>
      <c r="M38" s="158">
        <v>0.03</v>
      </c>
    </row>
    <row r="39" spans="2:13" ht="15" customHeight="1" x14ac:dyDescent="0.25">
      <c r="B39" s="16" t="s">
        <v>7</v>
      </c>
      <c r="C39" s="227" t="s">
        <v>49</v>
      </c>
      <c r="D39" s="227"/>
      <c r="E39" s="227"/>
      <c r="F39" s="18">
        <v>0.121</v>
      </c>
      <c r="G39" s="125">
        <f>F39*G34</f>
        <v>227.51266999999999</v>
      </c>
      <c r="H39" s="142">
        <f>G39+(G39*$F$51)</f>
        <v>307.82464250999999</v>
      </c>
      <c r="L39" s="164" t="s">
        <v>243</v>
      </c>
      <c r="M39" s="165">
        <f>M27</f>
        <v>4672.4600000000009</v>
      </c>
    </row>
    <row r="40" spans="2:13" ht="15" customHeight="1" thickBot="1" x14ac:dyDescent="0.3">
      <c r="B40" s="31"/>
      <c r="C40" s="231" t="s">
        <v>50</v>
      </c>
      <c r="D40" s="231"/>
      <c r="E40" s="231"/>
      <c r="F40" s="32">
        <f>SUM(F38:F39)</f>
        <v>0.20433333333333331</v>
      </c>
      <c r="G40" s="126">
        <f>SUM(G38:G39)</f>
        <v>384.20183666666662</v>
      </c>
      <c r="H40" s="139"/>
      <c r="L40" s="166" t="s">
        <v>245</v>
      </c>
      <c r="M40" s="167">
        <f>M39*M38</f>
        <v>140.17380000000003</v>
      </c>
    </row>
    <row r="41" spans="2:13" ht="15" customHeight="1" x14ac:dyDescent="0.25">
      <c r="B41" s="33"/>
      <c r="C41" s="34"/>
      <c r="F41" s="34"/>
      <c r="G41" s="34"/>
      <c r="H41" s="139"/>
      <c r="L41" s="157" t="s">
        <v>251</v>
      </c>
      <c r="M41" s="158">
        <v>6.4999999999999997E-3</v>
      </c>
    </row>
    <row r="42" spans="2:13" ht="15" customHeight="1" x14ac:dyDescent="0.25">
      <c r="B42" s="30" t="s">
        <v>51</v>
      </c>
      <c r="C42" s="232" t="s">
        <v>52</v>
      </c>
      <c r="D42" s="232"/>
      <c r="E42" s="232"/>
      <c r="F42" s="15" t="s">
        <v>47</v>
      </c>
      <c r="G42" s="122" t="s">
        <v>34</v>
      </c>
      <c r="H42" s="139"/>
      <c r="L42" s="164" t="s">
        <v>243</v>
      </c>
      <c r="M42" s="165">
        <f>M27</f>
        <v>4672.4600000000009</v>
      </c>
    </row>
    <row r="43" spans="2:13" ht="15" customHeight="1" thickBot="1" x14ac:dyDescent="0.3">
      <c r="B43" s="16" t="s">
        <v>5</v>
      </c>
      <c r="C43" s="227" t="s">
        <v>53</v>
      </c>
      <c r="D43" s="227"/>
      <c r="E43" s="227"/>
      <c r="F43" s="18">
        <v>0.2</v>
      </c>
      <c r="G43" s="125">
        <f t="shared" ref="G43:G50" si="0">ROUND(F43*($G$34+$G$40),2)</f>
        <v>452.89</v>
      </c>
      <c r="H43" s="147" t="s">
        <v>260</v>
      </c>
      <c r="L43" s="166" t="s">
        <v>245</v>
      </c>
      <c r="M43" s="167">
        <f>M42*M41</f>
        <v>30.370990000000006</v>
      </c>
    </row>
    <row r="44" spans="2:13" ht="15" customHeight="1" x14ac:dyDescent="0.25">
      <c r="B44" s="16" t="s">
        <v>7</v>
      </c>
      <c r="C44" s="227" t="s">
        <v>54</v>
      </c>
      <c r="D44" s="227"/>
      <c r="E44" s="227"/>
      <c r="F44" s="18">
        <f>1.5%</f>
        <v>1.4999999999999999E-2</v>
      </c>
      <c r="G44" s="125">
        <f t="shared" si="0"/>
        <v>33.97</v>
      </c>
      <c r="H44" s="142">
        <f>$G$34*F44</f>
        <v>28.204049999999999</v>
      </c>
      <c r="L44" s="157" t="s">
        <v>252</v>
      </c>
      <c r="M44" s="158">
        <v>0.05</v>
      </c>
    </row>
    <row r="45" spans="2:13" ht="15" customHeight="1" x14ac:dyDescent="0.25">
      <c r="B45" s="16" t="s">
        <v>9</v>
      </c>
      <c r="C45" s="227" t="s">
        <v>55</v>
      </c>
      <c r="D45" s="227"/>
      <c r="E45" s="227"/>
      <c r="F45" s="18">
        <f>1%</f>
        <v>0.01</v>
      </c>
      <c r="G45" s="125">
        <f t="shared" si="0"/>
        <v>22.64</v>
      </c>
      <c r="H45" s="142">
        <f>$G$34*F45</f>
        <v>18.802700000000002</v>
      </c>
      <c r="L45" s="164" t="s">
        <v>243</v>
      </c>
      <c r="M45" s="165">
        <f>M27</f>
        <v>4672.4600000000009</v>
      </c>
    </row>
    <row r="46" spans="2:13" ht="15" customHeight="1" thickBot="1" x14ac:dyDescent="0.3">
      <c r="B46" s="16" t="s">
        <v>11</v>
      </c>
      <c r="C46" s="227" t="s">
        <v>56</v>
      </c>
      <c r="D46" s="227"/>
      <c r="E46" s="227"/>
      <c r="F46" s="18">
        <v>2E-3</v>
      </c>
      <c r="G46" s="125">
        <f t="shared" si="0"/>
        <v>4.53</v>
      </c>
      <c r="H46" s="142">
        <f t="shared" ref="H46:H50" si="1">$G$34*F46</f>
        <v>3.7605400000000002</v>
      </c>
      <c r="L46" s="166" t="s">
        <v>245</v>
      </c>
      <c r="M46" s="167">
        <f>M45*M44</f>
        <v>233.62300000000005</v>
      </c>
    </row>
    <row r="47" spans="2:13" ht="15" customHeight="1" thickBot="1" x14ac:dyDescent="0.3">
      <c r="B47" s="16" t="s">
        <v>39</v>
      </c>
      <c r="C47" s="227" t="s">
        <v>57</v>
      </c>
      <c r="D47" s="227"/>
      <c r="E47" s="227"/>
      <c r="F47" s="18">
        <v>2.5000000000000001E-2</v>
      </c>
      <c r="G47" s="125">
        <f t="shared" si="0"/>
        <v>56.61</v>
      </c>
      <c r="H47" s="142">
        <f t="shared" si="1"/>
        <v>47.006750000000004</v>
      </c>
      <c r="L47" s="172" t="s">
        <v>253</v>
      </c>
      <c r="M47" s="173">
        <f>M29+M34+M37+M40+M43+M46</f>
        <v>1113.6467720000001</v>
      </c>
    </row>
    <row r="48" spans="2:13" ht="15" customHeight="1" thickBot="1" x14ac:dyDescent="0.3">
      <c r="B48" s="16" t="s">
        <v>41</v>
      </c>
      <c r="C48" s="227" t="s">
        <v>58</v>
      </c>
      <c r="D48" s="227"/>
      <c r="E48" s="227"/>
      <c r="F48" s="18">
        <v>0.08</v>
      </c>
      <c r="G48" s="125">
        <f t="shared" si="0"/>
        <v>181.16</v>
      </c>
      <c r="H48" s="142">
        <f t="shared" si="1"/>
        <v>150.42160000000001</v>
      </c>
      <c r="L48" s="174"/>
      <c r="M48" s="174"/>
    </row>
    <row r="49" spans="2:13" ht="15" customHeight="1" x14ac:dyDescent="0.25">
      <c r="B49" s="16" t="s">
        <v>59</v>
      </c>
      <c r="C49" s="227" t="s">
        <v>60</v>
      </c>
      <c r="D49" s="227"/>
      <c r="E49" s="227"/>
      <c r="F49" s="18">
        <f>0.5*3%</f>
        <v>1.4999999999999999E-2</v>
      </c>
      <c r="G49" s="125">
        <f t="shared" si="0"/>
        <v>33.97</v>
      </c>
      <c r="H49" s="147" t="s">
        <v>260</v>
      </c>
      <c r="L49" s="175" t="s">
        <v>264</v>
      </c>
      <c r="M49" s="176"/>
    </row>
    <row r="50" spans="2:13" ht="15" customHeight="1" x14ac:dyDescent="0.25">
      <c r="B50" s="16" t="s">
        <v>61</v>
      </c>
      <c r="C50" s="227" t="s">
        <v>62</v>
      </c>
      <c r="D50" s="227"/>
      <c r="E50" s="227"/>
      <c r="F50" s="18">
        <v>6.0000000000000001E-3</v>
      </c>
      <c r="G50" s="125">
        <f t="shared" si="0"/>
        <v>13.59</v>
      </c>
      <c r="H50" s="142">
        <f t="shared" si="1"/>
        <v>11.28162</v>
      </c>
      <c r="L50" s="177" t="s">
        <v>254</v>
      </c>
      <c r="M50" s="178"/>
    </row>
    <row r="51" spans="2:13" ht="15" customHeight="1" thickBot="1" x14ac:dyDescent="0.3">
      <c r="B51" s="31"/>
      <c r="C51" s="231" t="s">
        <v>50</v>
      </c>
      <c r="D51" s="231"/>
      <c r="E51" s="231"/>
      <c r="F51" s="24">
        <f>SUM(F43:F50)</f>
        <v>0.35300000000000009</v>
      </c>
      <c r="G51" s="126">
        <f>SUM(G43:G50)</f>
        <v>799.36</v>
      </c>
      <c r="H51" s="139"/>
      <c r="L51" s="179">
        <f>M18+M47</f>
        <v>4592.2047170100004</v>
      </c>
      <c r="M51" s="180"/>
    </row>
    <row r="52" spans="2:13" ht="15" customHeight="1" x14ac:dyDescent="0.25">
      <c r="B52" s="233"/>
      <c r="C52" s="233"/>
      <c r="D52" s="233"/>
      <c r="E52" s="233"/>
      <c r="F52" s="35"/>
      <c r="G52" s="13"/>
      <c r="H52" s="139"/>
      <c r="L52" s="154"/>
      <c r="M52" s="181"/>
    </row>
    <row r="53" spans="2:13" ht="15" customHeight="1" x14ac:dyDescent="0.25">
      <c r="B53" s="15" t="s">
        <v>63</v>
      </c>
      <c r="C53" s="232" t="s">
        <v>64</v>
      </c>
      <c r="D53" s="232"/>
      <c r="E53" s="232"/>
      <c r="F53" s="232"/>
      <c r="G53" s="122" t="s">
        <v>34</v>
      </c>
      <c r="H53" s="139"/>
      <c r="L53" s="154"/>
      <c r="M53" s="181"/>
    </row>
    <row r="54" spans="2:13" ht="15" customHeight="1" x14ac:dyDescent="0.25">
      <c r="B54" s="16" t="s">
        <v>5</v>
      </c>
      <c r="C54" s="227" t="s">
        <v>65</v>
      </c>
      <c r="D54" s="227"/>
      <c r="E54" s="227"/>
      <c r="F54" s="36">
        <v>4.5</v>
      </c>
      <c r="G54" s="127">
        <f>IF((2*F54*I54-6%*G28)&lt;0,0,2*F54*I54-6%*G28)</f>
        <v>85.183800000000005</v>
      </c>
      <c r="H54" s="143">
        <f>G54</f>
        <v>85.183800000000005</v>
      </c>
      <c r="I54" s="37">
        <v>22</v>
      </c>
      <c r="L54" s="154"/>
      <c r="M54" s="181"/>
    </row>
    <row r="55" spans="2:13" ht="15" customHeight="1" x14ac:dyDescent="0.25">
      <c r="B55" s="16" t="s">
        <v>7</v>
      </c>
      <c r="C55" s="227" t="s">
        <v>204</v>
      </c>
      <c r="D55" s="227"/>
      <c r="E55" s="227"/>
      <c r="F55" s="227"/>
      <c r="G55" s="125">
        <f>I55*I54*99%</f>
        <v>601.12800000000004</v>
      </c>
      <c r="H55" s="143">
        <f t="shared" ref="H55:H60" si="2">G55</f>
        <v>601.12800000000004</v>
      </c>
      <c r="I55" s="38">
        <v>27.6</v>
      </c>
      <c r="L55" s="154"/>
      <c r="M55" s="181"/>
    </row>
    <row r="56" spans="2:13" ht="15" customHeight="1" thickBot="1" x14ac:dyDescent="0.3">
      <c r="B56" s="16" t="s">
        <v>9</v>
      </c>
      <c r="C56" s="227" t="s">
        <v>203</v>
      </c>
      <c r="D56" s="227"/>
      <c r="E56" s="227"/>
      <c r="F56" s="227"/>
      <c r="G56" s="125">
        <v>106</v>
      </c>
      <c r="H56" s="143">
        <f t="shared" si="2"/>
        <v>106</v>
      </c>
      <c r="L56" s="154"/>
      <c r="M56" s="181"/>
    </row>
    <row r="57" spans="2:13" ht="15" customHeight="1" thickBot="1" x14ac:dyDescent="0.3">
      <c r="B57" s="16" t="s">
        <v>11</v>
      </c>
      <c r="C57" s="227" t="s">
        <v>66</v>
      </c>
      <c r="D57" s="227"/>
      <c r="E57" s="227"/>
      <c r="F57" s="227"/>
      <c r="G57" s="125">
        <v>14.94</v>
      </c>
      <c r="H57" s="143">
        <f t="shared" si="2"/>
        <v>14.94</v>
      </c>
      <c r="L57" s="195" t="s">
        <v>255</v>
      </c>
      <c r="M57" s="196"/>
    </row>
    <row r="58" spans="2:13" ht="15" customHeight="1" x14ac:dyDescent="0.25">
      <c r="B58" s="16" t="s">
        <v>39</v>
      </c>
      <c r="C58" s="227" t="s">
        <v>202</v>
      </c>
      <c r="D58" s="227"/>
      <c r="E58" s="227"/>
      <c r="F58" s="227"/>
      <c r="G58" s="125">
        <f>98.7*50%</f>
        <v>49.35</v>
      </c>
      <c r="H58" s="143">
        <f t="shared" si="2"/>
        <v>49.35</v>
      </c>
      <c r="L58" s="197" t="s">
        <v>256</v>
      </c>
      <c r="M58" s="198"/>
    </row>
    <row r="59" spans="2:13" ht="15" hidden="1" customHeight="1" x14ac:dyDescent="0.25">
      <c r="B59" s="16" t="s">
        <v>59</v>
      </c>
      <c r="C59" s="227" t="s">
        <v>67</v>
      </c>
      <c r="D59" s="227"/>
      <c r="E59" s="227"/>
      <c r="F59" s="227"/>
      <c r="G59" s="125">
        <v>0</v>
      </c>
      <c r="H59" s="143">
        <f t="shared" si="2"/>
        <v>0</v>
      </c>
      <c r="L59" s="182" t="s">
        <v>257</v>
      </c>
      <c r="M59" s="183">
        <v>1</v>
      </c>
    </row>
    <row r="60" spans="2:13" ht="15" customHeight="1" x14ac:dyDescent="0.25">
      <c r="B60" s="16" t="s">
        <v>41</v>
      </c>
      <c r="C60" s="227" t="s">
        <v>68</v>
      </c>
      <c r="D60" s="227"/>
      <c r="E60" s="227"/>
      <c r="F60" s="227"/>
      <c r="G60" s="125">
        <v>0</v>
      </c>
      <c r="H60" s="143">
        <f t="shared" si="2"/>
        <v>0</v>
      </c>
      <c r="L60" s="199" t="s">
        <v>265</v>
      </c>
      <c r="M60" s="202">
        <f>L51</f>
        <v>4592.2047170100004</v>
      </c>
    </row>
    <row r="61" spans="2:13" ht="15" customHeight="1" x14ac:dyDescent="0.25">
      <c r="B61" s="23"/>
      <c r="C61" s="231" t="s">
        <v>69</v>
      </c>
      <c r="D61" s="231"/>
      <c r="E61" s="231"/>
      <c r="F61" s="231"/>
      <c r="G61" s="126">
        <f>SUM(G54:G60)</f>
        <v>856.60180000000014</v>
      </c>
      <c r="H61" s="139"/>
      <c r="L61" s="200"/>
      <c r="M61" s="203"/>
    </row>
    <row r="62" spans="2:13" ht="14.45" customHeight="1" x14ac:dyDescent="0.25">
      <c r="B62" s="25"/>
      <c r="C62" s="39"/>
      <c r="D62" s="39"/>
      <c r="E62" s="40"/>
      <c r="F62" s="25"/>
      <c r="G62" s="41"/>
      <c r="H62" s="139"/>
      <c r="L62" s="201"/>
      <c r="M62" s="204"/>
    </row>
    <row r="63" spans="2:13" ht="14.45" customHeight="1" x14ac:dyDescent="0.25">
      <c r="B63" s="238" t="s">
        <v>70</v>
      </c>
      <c r="C63" s="238"/>
      <c r="D63" s="238"/>
      <c r="E63" s="238"/>
      <c r="F63" s="42" t="s">
        <v>47</v>
      </c>
      <c r="G63" s="128" t="s">
        <v>34</v>
      </c>
      <c r="H63" s="139"/>
      <c r="L63" s="184" t="s">
        <v>258</v>
      </c>
      <c r="M63" s="185">
        <f>G129</f>
        <v>4672.4600000000009</v>
      </c>
    </row>
    <row r="64" spans="2:13" ht="14.45" customHeight="1" x14ac:dyDescent="0.25">
      <c r="B64" s="43"/>
      <c r="C64" s="43"/>
      <c r="F64" s="43"/>
      <c r="G64" s="43"/>
      <c r="H64" s="139"/>
      <c r="L64" s="186" t="s">
        <v>266</v>
      </c>
      <c r="M64" s="187">
        <f>L51</f>
        <v>4592.2047170100004</v>
      </c>
    </row>
    <row r="65" spans="2:13" ht="15" customHeight="1" x14ac:dyDescent="0.25">
      <c r="B65" s="44" t="s">
        <v>45</v>
      </c>
      <c r="C65" s="234" t="s">
        <v>71</v>
      </c>
      <c r="D65" s="234"/>
      <c r="E65" s="234"/>
      <c r="F65" s="45">
        <f>F40</f>
        <v>0.20433333333333331</v>
      </c>
      <c r="G65" s="129">
        <f>G40</f>
        <v>384.20183666666662</v>
      </c>
      <c r="H65" s="139"/>
      <c r="L65" s="188" t="s">
        <v>259</v>
      </c>
      <c r="M65" s="189">
        <f>M63-M64</f>
        <v>80.255282990000524</v>
      </c>
    </row>
    <row r="66" spans="2:13" ht="15" customHeight="1" x14ac:dyDescent="0.25">
      <c r="B66" s="44" t="s">
        <v>51</v>
      </c>
      <c r="C66" s="234" t="s">
        <v>52</v>
      </c>
      <c r="D66" s="234"/>
      <c r="E66" s="234"/>
      <c r="F66" s="45">
        <f>F51</f>
        <v>0.35300000000000009</v>
      </c>
      <c r="G66" s="129">
        <f>G51</f>
        <v>799.36</v>
      </c>
      <c r="H66" s="139"/>
      <c r="L66" s="154"/>
      <c r="M66" s="154"/>
    </row>
    <row r="67" spans="2:13" ht="15" customHeight="1" thickBot="1" x14ac:dyDescent="0.3">
      <c r="B67" s="44" t="s">
        <v>63</v>
      </c>
      <c r="C67" s="234" t="s">
        <v>64</v>
      </c>
      <c r="D67" s="234"/>
      <c r="E67" s="234"/>
      <c r="F67" s="45"/>
      <c r="G67" s="129">
        <f>G61</f>
        <v>856.60180000000014</v>
      </c>
      <c r="H67" s="139"/>
      <c r="L67" s="154"/>
      <c r="M67" s="190">
        <f>M65*1</f>
        <v>80.255282990000524</v>
      </c>
    </row>
    <row r="68" spans="2:13" ht="15" customHeight="1" x14ac:dyDescent="0.25">
      <c r="B68" s="46"/>
      <c r="C68" s="235" t="s">
        <v>50</v>
      </c>
      <c r="D68" s="235"/>
      <c r="E68" s="235"/>
      <c r="F68" s="45"/>
      <c r="G68" s="129">
        <f>SUM(G65:G67)</f>
        <v>2040.1636366666669</v>
      </c>
      <c r="H68" s="139"/>
      <c r="L68" s="205" t="s">
        <v>270</v>
      </c>
      <c r="M68" s="206"/>
    </row>
    <row r="69" spans="2:13" ht="14.45" customHeight="1" x14ac:dyDescent="0.25">
      <c r="B69" s="25"/>
      <c r="C69" s="39"/>
      <c r="D69" s="39"/>
      <c r="E69" s="40"/>
      <c r="F69" s="25"/>
      <c r="G69" s="41"/>
      <c r="H69" s="139"/>
      <c r="L69" s="207"/>
      <c r="M69" s="208"/>
    </row>
    <row r="70" spans="2:13" ht="14.45" customHeight="1" x14ac:dyDescent="0.25">
      <c r="B70" s="25"/>
      <c r="C70" s="39"/>
      <c r="D70" s="39"/>
      <c r="E70" s="40"/>
      <c r="F70" s="25"/>
      <c r="G70" s="41"/>
      <c r="H70" s="139"/>
      <c r="L70" s="207"/>
      <c r="M70" s="208"/>
    </row>
    <row r="71" spans="2:13" ht="15" customHeight="1" x14ac:dyDescent="0.25">
      <c r="B71" s="229" t="s">
        <v>72</v>
      </c>
      <c r="C71" s="229"/>
      <c r="D71" s="229"/>
      <c r="E71" s="229"/>
      <c r="F71" s="229"/>
      <c r="G71" s="230"/>
      <c r="H71" s="139"/>
      <c r="L71" s="207"/>
      <c r="M71" s="208"/>
    </row>
    <row r="72" spans="2:13" ht="15" customHeight="1" x14ac:dyDescent="0.25">
      <c r="B72" s="30" t="s">
        <v>73</v>
      </c>
      <c r="C72" s="236" t="s">
        <v>74</v>
      </c>
      <c r="D72" s="236"/>
      <c r="E72" s="236"/>
      <c r="F72" s="15" t="s">
        <v>47</v>
      </c>
      <c r="G72" s="122" t="s">
        <v>34</v>
      </c>
      <c r="H72" s="139"/>
      <c r="L72" s="207"/>
      <c r="M72" s="208"/>
    </row>
    <row r="73" spans="2:13" ht="15" customHeight="1" x14ac:dyDescent="0.25">
      <c r="B73" s="16" t="s">
        <v>5</v>
      </c>
      <c r="C73" s="237" t="s">
        <v>75</v>
      </c>
      <c r="D73" s="237"/>
      <c r="E73" s="237"/>
      <c r="F73" s="18">
        <v>4.1999999999999997E-3</v>
      </c>
      <c r="G73" s="125">
        <f t="shared" ref="G73:G78" si="3">F73*$G$34</f>
        <v>7.8971339999999994</v>
      </c>
      <c r="H73" s="139"/>
      <c r="L73" s="207"/>
      <c r="M73" s="208"/>
    </row>
    <row r="74" spans="2:13" ht="15" customHeight="1" x14ac:dyDescent="0.25">
      <c r="B74" s="16" t="s">
        <v>7</v>
      </c>
      <c r="C74" s="237" t="s">
        <v>76</v>
      </c>
      <c r="D74" s="237"/>
      <c r="E74" s="237"/>
      <c r="F74" s="18">
        <v>3.6800000000000005E-4</v>
      </c>
      <c r="G74" s="125">
        <f t="shared" si="3"/>
        <v>0.69193936000000011</v>
      </c>
      <c r="H74" s="139"/>
      <c r="L74" s="207"/>
      <c r="M74" s="208"/>
    </row>
    <row r="75" spans="2:13" ht="15" customHeight="1" x14ac:dyDescent="0.25">
      <c r="B75" s="16" t="s">
        <v>9</v>
      </c>
      <c r="C75" s="237" t="s">
        <v>77</v>
      </c>
      <c r="D75" s="237"/>
      <c r="E75" s="237"/>
      <c r="F75" s="18">
        <v>0.02</v>
      </c>
      <c r="G75" s="125">
        <f t="shared" si="3"/>
        <v>37.605400000000003</v>
      </c>
      <c r="H75" s="143">
        <f>TRUNC($G$34*F75,2)</f>
        <v>37.6</v>
      </c>
      <c r="L75" s="207"/>
      <c r="M75" s="208"/>
    </row>
    <row r="76" spans="2:13" ht="15" customHeight="1" x14ac:dyDescent="0.25">
      <c r="B76" s="16" t="s">
        <v>11</v>
      </c>
      <c r="C76" s="237" t="s">
        <v>78</v>
      </c>
      <c r="D76" s="237"/>
      <c r="E76" s="237"/>
      <c r="F76" s="18">
        <v>1.9444444444444445E-2</v>
      </c>
      <c r="G76" s="125">
        <f t="shared" si="3"/>
        <v>36.560805555555554</v>
      </c>
      <c r="H76" s="139"/>
      <c r="L76" s="207"/>
      <c r="M76" s="208"/>
    </row>
    <row r="77" spans="2:13" ht="15" customHeight="1" thickBot="1" x14ac:dyDescent="0.3">
      <c r="B77" s="16" t="s">
        <v>39</v>
      </c>
      <c r="C77" s="237" t="s">
        <v>79</v>
      </c>
      <c r="D77" s="237"/>
      <c r="E77" s="237"/>
      <c r="F77" s="18">
        <v>6.8638888888888907E-3</v>
      </c>
      <c r="G77" s="125">
        <f t="shared" si="3"/>
        <v>12.905964361111115</v>
      </c>
      <c r="H77" s="139"/>
      <c r="L77" s="209"/>
      <c r="M77" s="210"/>
    </row>
    <row r="78" spans="2:13" ht="15" customHeight="1" x14ac:dyDescent="0.25">
      <c r="B78" s="16" t="s">
        <v>41</v>
      </c>
      <c r="C78" s="237" t="s">
        <v>80</v>
      </c>
      <c r="D78" s="237"/>
      <c r="E78" s="237"/>
      <c r="F78" s="18">
        <v>0.02</v>
      </c>
      <c r="G78" s="125">
        <f t="shared" si="3"/>
        <v>37.605400000000003</v>
      </c>
      <c r="H78" s="143">
        <f t="shared" ref="H78" si="4">TRUNC($G$34*F78,2)</f>
        <v>37.6</v>
      </c>
    </row>
    <row r="79" spans="2:13" ht="15" customHeight="1" x14ac:dyDescent="0.25">
      <c r="B79" s="31"/>
      <c r="C79" s="231" t="s">
        <v>50</v>
      </c>
      <c r="D79" s="231"/>
      <c r="E79" s="231"/>
      <c r="F79" s="32">
        <f>G79/$G$34</f>
        <v>7.0878118568077991E-2</v>
      </c>
      <c r="G79" s="126">
        <f>ROUND(SUM(G73:G78),2)</f>
        <v>133.27000000000001</v>
      </c>
      <c r="H79" s="139"/>
    </row>
    <row r="80" spans="2:13" ht="12" customHeight="1" x14ac:dyDescent="0.25">
      <c r="B80" s="47"/>
      <c r="C80" s="39"/>
      <c r="D80" s="26"/>
      <c r="E80" s="27"/>
      <c r="F80" s="48"/>
      <c r="G80" s="41"/>
      <c r="H80" s="139"/>
    </row>
    <row r="81" spans="2:8" ht="15" customHeight="1" x14ac:dyDescent="0.25">
      <c r="B81" s="229" t="s">
        <v>81</v>
      </c>
      <c r="C81" s="229"/>
      <c r="D81" s="229"/>
      <c r="E81" s="229"/>
      <c r="F81" s="229"/>
      <c r="G81" s="230"/>
      <c r="H81" s="139"/>
    </row>
    <row r="82" spans="2:8" ht="15" customHeight="1" x14ac:dyDescent="0.25">
      <c r="B82" s="15" t="s">
        <v>82</v>
      </c>
      <c r="C82" s="232" t="s">
        <v>83</v>
      </c>
      <c r="D82" s="232"/>
      <c r="E82" s="232"/>
      <c r="F82" s="15" t="s">
        <v>47</v>
      </c>
      <c r="G82" s="122" t="s">
        <v>34</v>
      </c>
      <c r="H82" s="139"/>
    </row>
    <row r="83" spans="2:8" ht="15" customHeight="1" x14ac:dyDescent="0.25">
      <c r="B83" s="16" t="s">
        <v>5</v>
      </c>
      <c r="C83" s="239" t="s">
        <v>84</v>
      </c>
      <c r="D83" s="239"/>
      <c r="E83" s="239"/>
      <c r="F83" s="18">
        <v>1.6199999999999999E-2</v>
      </c>
      <c r="G83" s="125">
        <f>F83*($G$34)</f>
        <v>30.460373999999998</v>
      </c>
      <c r="H83" s="139"/>
    </row>
    <row r="84" spans="2:8" ht="15" customHeight="1" x14ac:dyDescent="0.25">
      <c r="B84" s="16" t="s">
        <v>7</v>
      </c>
      <c r="C84" s="239" t="s">
        <v>85</v>
      </c>
      <c r="D84" s="239"/>
      <c r="E84" s="239"/>
      <c r="F84" s="18">
        <f>((2/30)/12)</f>
        <v>5.5555555555555558E-3</v>
      </c>
      <c r="G84" s="125">
        <f t="shared" ref="G84:G88" si="5">F84*($G$34)</f>
        <v>10.445944444444445</v>
      </c>
      <c r="H84" s="139"/>
    </row>
    <row r="85" spans="2:8" ht="15" customHeight="1" x14ac:dyDescent="0.25">
      <c r="B85" s="16" t="s">
        <v>9</v>
      </c>
      <c r="C85" s="239" t="s">
        <v>86</v>
      </c>
      <c r="D85" s="239"/>
      <c r="E85" s="239"/>
      <c r="F85" s="18">
        <f>((5/30)/12)*0.02</f>
        <v>2.7777777777777778E-4</v>
      </c>
      <c r="G85" s="125">
        <f t="shared" si="5"/>
        <v>0.52229722222222219</v>
      </c>
      <c r="H85" s="139"/>
    </row>
    <row r="86" spans="2:8" ht="15" customHeight="1" x14ac:dyDescent="0.25">
      <c r="B86" s="16" t="s">
        <v>11</v>
      </c>
      <c r="C86" s="239" t="s">
        <v>87</v>
      </c>
      <c r="D86" s="239"/>
      <c r="E86" s="239"/>
      <c r="F86" s="18">
        <f>((15/30)/12)*0.08</f>
        <v>3.3333333333333331E-3</v>
      </c>
      <c r="G86" s="125">
        <f t="shared" si="5"/>
        <v>6.2675666666666663</v>
      </c>
      <c r="H86" s="139"/>
    </row>
    <row r="87" spans="2:8" ht="15" customHeight="1" x14ac:dyDescent="0.25">
      <c r="B87" s="16" t="s">
        <v>39</v>
      </c>
      <c r="C87" s="239" t="s">
        <v>88</v>
      </c>
      <c r="D87" s="239"/>
      <c r="E87" s="239"/>
      <c r="F87" s="18">
        <v>7.3999999999999999E-4</v>
      </c>
      <c r="G87" s="125">
        <f t="shared" si="5"/>
        <v>1.3913998000000001</v>
      </c>
      <c r="H87" s="139"/>
    </row>
    <row r="88" spans="2:8" ht="15" customHeight="1" x14ac:dyDescent="0.25">
      <c r="B88" s="16" t="s">
        <v>41</v>
      </c>
      <c r="C88" s="239" t="s">
        <v>89</v>
      </c>
      <c r="D88" s="239"/>
      <c r="E88" s="239"/>
      <c r="F88" s="18">
        <v>0</v>
      </c>
      <c r="G88" s="125">
        <f t="shared" si="5"/>
        <v>0</v>
      </c>
      <c r="H88" s="139"/>
    </row>
    <row r="89" spans="2:8" ht="15" customHeight="1" x14ac:dyDescent="0.25">
      <c r="B89" s="31"/>
      <c r="C89" s="231" t="s">
        <v>90</v>
      </c>
      <c r="D89" s="231"/>
      <c r="E89" s="231"/>
      <c r="F89" s="32">
        <f>SUM(F83:F88)</f>
        <v>2.6106666666666667E-2</v>
      </c>
      <c r="G89" s="124">
        <f>SUM(G83:G88)</f>
        <v>49.087582133333335</v>
      </c>
      <c r="H89" s="139"/>
    </row>
    <row r="90" spans="2:8" ht="15" customHeight="1" x14ac:dyDescent="0.25">
      <c r="B90" s="240"/>
      <c r="C90" s="240"/>
      <c r="D90" s="240"/>
      <c r="E90" s="240"/>
      <c r="F90" s="40"/>
      <c r="G90" s="41"/>
      <c r="H90" s="139"/>
    </row>
    <row r="91" spans="2:8" ht="15" customHeight="1" x14ac:dyDescent="0.25">
      <c r="B91" s="15" t="s">
        <v>91</v>
      </c>
      <c r="C91" s="232" t="s">
        <v>92</v>
      </c>
      <c r="D91" s="232"/>
      <c r="E91" s="232"/>
      <c r="F91" s="232"/>
      <c r="G91" s="122" t="s">
        <v>34</v>
      </c>
      <c r="H91" s="139"/>
    </row>
    <row r="92" spans="2:8" ht="15" customHeight="1" x14ac:dyDescent="0.25">
      <c r="B92" s="16" t="s">
        <v>5</v>
      </c>
      <c r="C92" s="227" t="s">
        <v>93</v>
      </c>
      <c r="D92" s="227"/>
      <c r="E92" s="227"/>
      <c r="F92" s="227"/>
      <c r="G92" s="123">
        <v>0</v>
      </c>
      <c r="H92" s="139"/>
    </row>
    <row r="93" spans="2:8" ht="15" customHeight="1" x14ac:dyDescent="0.25">
      <c r="B93" s="23"/>
      <c r="C93" s="231" t="s">
        <v>94</v>
      </c>
      <c r="D93" s="231"/>
      <c r="E93" s="231"/>
      <c r="F93" s="231"/>
      <c r="G93" s="124">
        <f>SUM(G92:G92)</f>
        <v>0</v>
      </c>
      <c r="H93" s="139"/>
    </row>
    <row r="94" spans="2:8" ht="14.45" customHeight="1" x14ac:dyDescent="0.25">
      <c r="B94" s="25"/>
      <c r="C94" s="25"/>
      <c r="D94" s="26"/>
      <c r="E94" s="27"/>
      <c r="F94" s="49"/>
      <c r="G94" s="41"/>
      <c r="H94" s="139"/>
    </row>
    <row r="95" spans="2:8" ht="15" customHeight="1" x14ac:dyDescent="0.25">
      <c r="B95" s="238" t="s">
        <v>95</v>
      </c>
      <c r="C95" s="238"/>
      <c r="D95" s="238"/>
      <c r="E95" s="238"/>
      <c r="F95" s="42" t="s">
        <v>47</v>
      </c>
      <c r="G95" s="128" t="s">
        <v>34</v>
      </c>
      <c r="H95" s="139"/>
    </row>
    <row r="96" spans="2:8" ht="15" customHeight="1" x14ac:dyDescent="0.25">
      <c r="B96" s="44" t="s">
        <v>82</v>
      </c>
      <c r="C96" s="234" t="s">
        <v>83</v>
      </c>
      <c r="D96" s="234"/>
      <c r="E96" s="234"/>
      <c r="F96" s="45">
        <f>F89</f>
        <v>2.6106666666666667E-2</v>
      </c>
      <c r="G96" s="129">
        <f>G89</f>
        <v>49.087582133333335</v>
      </c>
      <c r="H96" s="139"/>
    </row>
    <row r="97" spans="2:8" ht="15" customHeight="1" x14ac:dyDescent="0.25">
      <c r="B97" s="44" t="s">
        <v>91</v>
      </c>
      <c r="C97" s="234" t="s">
        <v>96</v>
      </c>
      <c r="D97" s="234"/>
      <c r="E97" s="234"/>
      <c r="F97" s="45"/>
      <c r="G97" s="129">
        <f>G93</f>
        <v>0</v>
      </c>
      <c r="H97" s="139"/>
    </row>
    <row r="98" spans="2:8" ht="15" customHeight="1" x14ac:dyDescent="0.25">
      <c r="B98" s="46"/>
      <c r="C98" s="235" t="s">
        <v>50</v>
      </c>
      <c r="D98" s="235"/>
      <c r="E98" s="235"/>
      <c r="F98" s="50"/>
      <c r="G98" s="129">
        <f>SUM(G96:G97)</f>
        <v>49.087582133333335</v>
      </c>
      <c r="H98" s="139"/>
    </row>
    <row r="99" spans="2:8" ht="14.45" customHeight="1" x14ac:dyDescent="0.25">
      <c r="B99" s="25"/>
      <c r="C99" s="25"/>
      <c r="D99" s="26"/>
      <c r="E99" s="27"/>
      <c r="F99" s="49"/>
      <c r="G99" s="41"/>
      <c r="H99" s="139"/>
    </row>
    <row r="100" spans="2:8" ht="17.100000000000001" customHeight="1" x14ac:dyDescent="0.25">
      <c r="B100" s="229" t="s">
        <v>97</v>
      </c>
      <c r="C100" s="229"/>
      <c r="D100" s="229"/>
      <c r="E100" s="229"/>
      <c r="F100" s="229"/>
      <c r="G100" s="230"/>
      <c r="H100" s="139"/>
    </row>
    <row r="101" spans="2:8" ht="15" customHeight="1" x14ac:dyDescent="0.25">
      <c r="B101" s="15">
        <v>5</v>
      </c>
      <c r="C101" s="236" t="s">
        <v>98</v>
      </c>
      <c r="D101" s="236"/>
      <c r="E101" s="236"/>
      <c r="F101" s="236"/>
      <c r="G101" s="122" t="s">
        <v>34</v>
      </c>
      <c r="H101" s="139"/>
    </row>
    <row r="102" spans="2:8" ht="15" customHeight="1" x14ac:dyDescent="0.25">
      <c r="B102" s="16" t="s">
        <v>5</v>
      </c>
      <c r="C102" s="237" t="s">
        <v>99</v>
      </c>
      <c r="D102" s="237"/>
      <c r="E102" s="237"/>
      <c r="F102" s="237"/>
      <c r="G102" s="125">
        <f>UNIFORMES!G15</f>
        <v>60.25</v>
      </c>
      <c r="H102" s="139"/>
    </row>
    <row r="103" spans="2:8" ht="15" customHeight="1" x14ac:dyDescent="0.25">
      <c r="B103" s="16" t="s">
        <v>7</v>
      </c>
      <c r="C103" s="237" t="s">
        <v>100</v>
      </c>
      <c r="D103" s="237"/>
      <c r="E103" s="237"/>
      <c r="F103" s="237"/>
      <c r="G103" s="125">
        <v>0</v>
      </c>
      <c r="H103" s="139"/>
    </row>
    <row r="104" spans="2:8" ht="15" customHeight="1" x14ac:dyDescent="0.25">
      <c r="B104" s="16" t="s">
        <v>9</v>
      </c>
      <c r="C104" s="237" t="s">
        <v>101</v>
      </c>
      <c r="D104" s="237"/>
      <c r="E104" s="237"/>
      <c r="F104" s="237"/>
      <c r="G104" s="125">
        <v>0</v>
      </c>
      <c r="H104" s="139"/>
    </row>
    <row r="105" spans="2:8" ht="15" customHeight="1" x14ac:dyDescent="0.25">
      <c r="B105" s="16" t="s">
        <v>11</v>
      </c>
      <c r="C105" s="237" t="s">
        <v>102</v>
      </c>
      <c r="D105" s="237"/>
      <c r="E105" s="237"/>
      <c r="F105" s="237"/>
      <c r="G105" s="125">
        <v>0</v>
      </c>
      <c r="H105" s="139"/>
    </row>
    <row r="106" spans="2:8" ht="15" customHeight="1" x14ac:dyDescent="0.25">
      <c r="B106" s="16"/>
      <c r="C106" s="231" t="s">
        <v>103</v>
      </c>
      <c r="D106" s="231"/>
      <c r="E106" s="231"/>
      <c r="F106" s="231"/>
      <c r="G106" s="126">
        <f>ROUND(SUM(G102:G105),2)</f>
        <v>60.25</v>
      </c>
      <c r="H106" s="139"/>
    </row>
    <row r="107" spans="2:8" ht="12" customHeight="1" x14ac:dyDescent="0.25">
      <c r="B107" s="47"/>
      <c r="C107" s="47"/>
      <c r="D107" s="26"/>
      <c r="E107" s="27"/>
      <c r="F107" s="51"/>
      <c r="G107" s="41"/>
      <c r="H107" s="139"/>
    </row>
    <row r="108" spans="2:8" ht="17.100000000000001" customHeight="1" x14ac:dyDescent="0.25">
      <c r="B108" s="229" t="s">
        <v>104</v>
      </c>
      <c r="C108" s="229"/>
      <c r="D108" s="229"/>
      <c r="E108" s="229"/>
      <c r="F108" s="229"/>
      <c r="G108" s="230"/>
      <c r="H108" s="139"/>
    </row>
    <row r="109" spans="2:8" ht="14.45" customHeight="1" x14ac:dyDescent="0.25">
      <c r="B109" s="30" t="s">
        <v>105</v>
      </c>
      <c r="C109" s="232" t="s">
        <v>106</v>
      </c>
      <c r="D109" s="232"/>
      <c r="E109" s="232"/>
      <c r="F109" s="15" t="s">
        <v>47</v>
      </c>
      <c r="G109" s="122" t="s">
        <v>34</v>
      </c>
      <c r="H109" s="139"/>
    </row>
    <row r="110" spans="2:8" ht="15" customHeight="1" x14ac:dyDescent="0.25">
      <c r="B110" s="16" t="s">
        <v>5</v>
      </c>
      <c r="C110" s="227" t="s">
        <v>107</v>
      </c>
      <c r="D110" s="227"/>
      <c r="E110" s="227"/>
      <c r="F110" s="18">
        <v>1.5130926882166759E-2</v>
      </c>
      <c r="G110" s="123">
        <f>($G$34+G68+G79+G98+G106)*F110</f>
        <v>62.990672289109192</v>
      </c>
      <c r="H110" s="139"/>
    </row>
    <row r="111" spans="2:8" ht="15" customHeight="1" x14ac:dyDescent="0.25">
      <c r="B111" s="16" t="s">
        <v>7</v>
      </c>
      <c r="C111" s="227" t="s">
        <v>108</v>
      </c>
      <c r="D111" s="227"/>
      <c r="E111" s="227"/>
      <c r="F111" s="18">
        <v>0.01</v>
      </c>
      <c r="G111" s="123">
        <f>($G$34+G68+G79+G98+G106+G110)*F111</f>
        <v>42.260318910891094</v>
      </c>
      <c r="H111" s="139"/>
    </row>
    <row r="112" spans="2:8" ht="15" customHeight="1" x14ac:dyDescent="0.25">
      <c r="B112" s="16" t="s">
        <v>9</v>
      </c>
      <c r="C112" s="227" t="s">
        <v>109</v>
      </c>
      <c r="D112" s="227"/>
      <c r="E112" s="227"/>
      <c r="F112" s="45"/>
      <c r="G112" s="123"/>
      <c r="H112" s="139"/>
    </row>
    <row r="113" spans="2:10" ht="15" customHeight="1" x14ac:dyDescent="0.25">
      <c r="B113" s="16"/>
      <c r="C113" s="227" t="s">
        <v>110</v>
      </c>
      <c r="D113" s="227"/>
      <c r="E113" s="227"/>
      <c r="F113" s="45">
        <v>3.6499999999999998E-2</v>
      </c>
      <c r="G113" s="123">
        <f>F113*G129</f>
        <v>170.54479000000003</v>
      </c>
      <c r="H113" s="139"/>
    </row>
    <row r="114" spans="2:10" ht="15" customHeight="1" x14ac:dyDescent="0.25">
      <c r="B114" s="16"/>
      <c r="C114" s="227" t="s">
        <v>111</v>
      </c>
      <c r="D114" s="227"/>
      <c r="E114" s="227"/>
      <c r="F114" s="45"/>
      <c r="G114" s="123"/>
      <c r="H114" s="139"/>
    </row>
    <row r="115" spans="2:10" ht="15" customHeight="1" x14ac:dyDescent="0.25">
      <c r="B115" s="16"/>
      <c r="C115" s="227" t="s">
        <v>112</v>
      </c>
      <c r="D115" s="227"/>
      <c r="E115" s="227"/>
      <c r="F115" s="45">
        <v>0.05</v>
      </c>
      <c r="G115" s="123">
        <f>F115*G129</f>
        <v>233.62300000000005</v>
      </c>
      <c r="H115" s="139"/>
    </row>
    <row r="116" spans="2:10" ht="15" customHeight="1" x14ac:dyDescent="0.25">
      <c r="B116" s="16"/>
      <c r="C116" s="227" t="s">
        <v>113</v>
      </c>
      <c r="D116" s="227"/>
      <c r="E116" s="227"/>
      <c r="F116" s="45"/>
      <c r="G116" s="123"/>
      <c r="H116" s="139"/>
    </row>
    <row r="117" spans="2:10" ht="15" customHeight="1" x14ac:dyDescent="0.25">
      <c r="B117" s="23"/>
      <c r="C117" s="231" t="s">
        <v>50</v>
      </c>
      <c r="D117" s="231"/>
      <c r="E117" s="231"/>
      <c r="F117" s="24">
        <f>ROUND(SUM(F110:F116),4)</f>
        <v>0.1116</v>
      </c>
      <c r="G117" s="124">
        <f>ROUND(SUM(G110:G116),2)</f>
        <v>509.42</v>
      </c>
      <c r="H117" s="139"/>
    </row>
    <row r="118" spans="2:10" ht="12" customHeight="1" x14ac:dyDescent="0.25">
      <c r="B118" s="52"/>
      <c r="C118" s="52"/>
      <c r="D118" s="52"/>
      <c r="E118" s="52"/>
      <c r="F118" s="52"/>
      <c r="G118" s="52"/>
      <c r="H118" s="144"/>
      <c r="I118" s="53"/>
      <c r="J118" s="53"/>
    </row>
    <row r="119" spans="2:10" ht="14.45" customHeight="1" x14ac:dyDescent="0.25">
      <c r="B119" s="221" t="s">
        <v>114</v>
      </c>
      <c r="C119" s="221"/>
      <c r="D119" s="221"/>
      <c r="E119" s="221"/>
      <c r="F119" s="221"/>
      <c r="G119" s="221"/>
      <c r="H119" s="139"/>
    </row>
    <row r="120" spans="2:10" ht="17.100000000000001" customHeight="1" x14ac:dyDescent="0.25">
      <c r="B120" s="229" t="s">
        <v>115</v>
      </c>
      <c r="C120" s="229"/>
      <c r="D120" s="229"/>
      <c r="E120" s="229"/>
      <c r="F120" s="229"/>
      <c r="G120" s="230"/>
      <c r="H120" s="139"/>
    </row>
    <row r="121" spans="2:10" ht="14.45" customHeight="1" x14ac:dyDescent="0.25">
      <c r="B121" s="15"/>
      <c r="C121" s="236" t="s">
        <v>116</v>
      </c>
      <c r="D121" s="236"/>
      <c r="E121" s="236"/>
      <c r="F121" s="236"/>
      <c r="G121" s="122" t="s">
        <v>34</v>
      </c>
      <c r="H121" s="139"/>
    </row>
    <row r="122" spans="2:10" ht="15" customHeight="1" x14ac:dyDescent="0.25">
      <c r="B122" s="16" t="s">
        <v>5</v>
      </c>
      <c r="C122" s="237" t="s">
        <v>117</v>
      </c>
      <c r="D122" s="237"/>
      <c r="E122" s="237"/>
      <c r="F122" s="237"/>
      <c r="G122" s="130">
        <f>G34</f>
        <v>1880.27</v>
      </c>
      <c r="H122" s="139"/>
    </row>
    <row r="123" spans="2:10" ht="15" customHeight="1" x14ac:dyDescent="0.25">
      <c r="B123" s="16" t="s">
        <v>7</v>
      </c>
      <c r="C123" s="237" t="s">
        <v>118</v>
      </c>
      <c r="D123" s="237"/>
      <c r="E123" s="237"/>
      <c r="F123" s="237"/>
      <c r="G123" s="130">
        <f>G68</f>
        <v>2040.1636366666669</v>
      </c>
      <c r="H123" s="139"/>
    </row>
    <row r="124" spans="2:10" ht="15" customHeight="1" x14ac:dyDescent="0.25">
      <c r="B124" s="16" t="s">
        <v>9</v>
      </c>
      <c r="C124" s="237" t="s">
        <v>119</v>
      </c>
      <c r="D124" s="237"/>
      <c r="E124" s="237"/>
      <c r="F124" s="237"/>
      <c r="G124" s="130">
        <f>G79</f>
        <v>133.27000000000001</v>
      </c>
      <c r="H124" s="139"/>
    </row>
    <row r="125" spans="2:10" ht="15" customHeight="1" x14ac:dyDescent="0.25">
      <c r="B125" s="16" t="s">
        <v>11</v>
      </c>
      <c r="C125" s="237" t="s">
        <v>120</v>
      </c>
      <c r="D125" s="237"/>
      <c r="E125" s="237"/>
      <c r="F125" s="237"/>
      <c r="G125" s="130">
        <f>G98</f>
        <v>49.087582133333335</v>
      </c>
      <c r="H125" s="139"/>
    </row>
    <row r="126" spans="2:10" ht="15" customHeight="1" x14ac:dyDescent="0.25">
      <c r="B126" s="16" t="s">
        <v>39</v>
      </c>
      <c r="C126" s="237" t="s">
        <v>121</v>
      </c>
      <c r="D126" s="237"/>
      <c r="E126" s="237"/>
      <c r="F126" s="237"/>
      <c r="G126" s="130">
        <f>G106</f>
        <v>60.25</v>
      </c>
      <c r="H126" s="139"/>
    </row>
    <row r="127" spans="2:10" ht="15" customHeight="1" x14ac:dyDescent="0.25">
      <c r="B127" s="54"/>
      <c r="C127" s="241" t="s">
        <v>122</v>
      </c>
      <c r="D127" s="241"/>
      <c r="E127" s="241"/>
      <c r="F127" s="241"/>
      <c r="G127" s="131">
        <f>ROUND(SUM(G122:G126),2)</f>
        <v>4163.04</v>
      </c>
      <c r="H127" s="139"/>
    </row>
    <row r="128" spans="2:10" ht="15" customHeight="1" x14ac:dyDescent="0.25">
      <c r="B128" s="55" t="s">
        <v>41</v>
      </c>
      <c r="C128" s="245" t="s">
        <v>123</v>
      </c>
      <c r="D128" s="245"/>
      <c r="E128" s="245"/>
      <c r="F128" s="245"/>
      <c r="G128" s="130">
        <f>G117</f>
        <v>509.42</v>
      </c>
      <c r="H128" s="139"/>
    </row>
    <row r="129" spans="2:8" ht="15" customHeight="1" x14ac:dyDescent="0.25">
      <c r="B129" s="56"/>
      <c r="C129" s="241" t="s">
        <v>124</v>
      </c>
      <c r="D129" s="241"/>
      <c r="E129" s="241"/>
      <c r="F129" s="241"/>
      <c r="G129" s="132">
        <f>(G34+G68+G79+G98+G106+G110+G111)/(1-(F113+F115)*1)</f>
        <v>4672.4600000000009</v>
      </c>
      <c r="H129" s="146">
        <f>SUM(H34:H128)</f>
        <v>3478.5579450100004</v>
      </c>
    </row>
    <row r="130" spans="2:8" ht="12.75" customHeight="1" x14ac:dyDescent="0.25">
      <c r="B130" s="57"/>
      <c r="C130" s="58"/>
      <c r="D130" s="58"/>
      <c r="E130" s="59"/>
      <c r="F130" s="60"/>
      <c r="G130" s="4"/>
      <c r="H130" s="139"/>
    </row>
    <row r="131" spans="2:8" ht="12" customHeight="1" x14ac:dyDescent="0.25">
      <c r="B131" s="221" t="s">
        <v>125</v>
      </c>
      <c r="C131" s="221"/>
      <c r="D131" s="221"/>
      <c r="E131" s="221"/>
      <c r="F131" s="221"/>
      <c r="G131" s="221"/>
      <c r="H131" s="139"/>
    </row>
    <row r="132" spans="2:8" ht="12" customHeight="1" x14ac:dyDescent="0.25">
      <c r="B132" s="41"/>
      <c r="C132" s="41"/>
      <c r="D132" s="61"/>
      <c r="E132" s="41"/>
      <c r="F132" s="41"/>
      <c r="G132" s="41"/>
      <c r="H132" s="139"/>
    </row>
    <row r="133" spans="2:8" ht="54" x14ac:dyDescent="0.25">
      <c r="B133" s="62" t="s">
        <v>126</v>
      </c>
      <c r="C133" s="62" t="s">
        <v>127</v>
      </c>
      <c r="D133" s="62" t="s">
        <v>128</v>
      </c>
      <c r="E133" s="62" t="s">
        <v>129</v>
      </c>
      <c r="F133" s="62" t="s">
        <v>130</v>
      </c>
      <c r="G133" s="133" t="s">
        <v>131</v>
      </c>
      <c r="H133" s="139"/>
    </row>
    <row r="134" spans="2:8" s="66" customFormat="1" ht="30" customHeight="1" x14ac:dyDescent="0.25">
      <c r="B134" s="63" t="str">
        <f>B16</f>
        <v>Apoio Administrativo - Nível I</v>
      </c>
      <c r="C134" s="64">
        <f>G129</f>
        <v>4672.4600000000009</v>
      </c>
      <c r="D134" s="16">
        <v>1</v>
      </c>
      <c r="E134" s="64">
        <f>ROUND(C134*D134,2)</f>
        <v>4672.46</v>
      </c>
      <c r="F134" s="65" t="str">
        <f>G16</f>
        <v>24</v>
      </c>
      <c r="G134" s="134">
        <f>ROUND(E134*F134,2)</f>
        <v>112139.04</v>
      </c>
      <c r="H134" s="139"/>
    </row>
    <row r="135" spans="2:8" ht="14.45" customHeight="1" x14ac:dyDescent="0.25">
      <c r="B135" s="246" t="s">
        <v>132</v>
      </c>
      <c r="C135" s="246"/>
      <c r="D135" s="246"/>
      <c r="E135" s="246"/>
      <c r="F135" s="246"/>
      <c r="G135" s="135">
        <f>G134</f>
        <v>112139.04</v>
      </c>
      <c r="H135" s="139"/>
    </row>
    <row r="136" spans="2:8" ht="12" customHeight="1" x14ac:dyDescent="0.25">
      <c r="B136" s="4"/>
      <c r="C136" s="4"/>
      <c r="D136" s="9"/>
      <c r="E136" s="4"/>
      <c r="F136" s="4"/>
      <c r="G136" s="4"/>
      <c r="H136" s="139"/>
    </row>
    <row r="137" spans="2:8" ht="12" customHeight="1" x14ac:dyDescent="0.25">
      <c r="B137" s="221" t="s">
        <v>133</v>
      </c>
      <c r="C137" s="221"/>
      <c r="D137" s="221"/>
      <c r="E137" s="221"/>
      <c r="F137" s="221"/>
      <c r="G137" s="221"/>
      <c r="H137" s="139"/>
    </row>
    <row r="138" spans="2:8" ht="12" customHeight="1" x14ac:dyDescent="0.25">
      <c r="B138" s="4"/>
      <c r="C138" s="4"/>
      <c r="D138" s="9"/>
      <c r="E138" s="4"/>
      <c r="F138" s="4"/>
      <c r="G138" s="4"/>
      <c r="H138" s="139"/>
    </row>
    <row r="139" spans="2:8" ht="14.45" customHeight="1" x14ac:dyDescent="0.25">
      <c r="B139" s="238" t="s">
        <v>134</v>
      </c>
      <c r="C139" s="238"/>
      <c r="D139" s="238"/>
      <c r="E139" s="238"/>
      <c r="F139" s="238"/>
      <c r="G139" s="247"/>
      <c r="H139" s="139"/>
    </row>
    <row r="140" spans="2:8" ht="15" customHeight="1" x14ac:dyDescent="0.25">
      <c r="B140" s="67"/>
      <c r="C140" s="243" t="s">
        <v>135</v>
      </c>
      <c r="D140" s="243"/>
      <c r="E140" s="243"/>
      <c r="F140" s="243"/>
      <c r="G140" s="136" t="s">
        <v>136</v>
      </c>
      <c r="H140" s="139"/>
    </row>
    <row r="141" spans="2:8" ht="15" customHeight="1" x14ac:dyDescent="0.25">
      <c r="B141" s="67" t="s">
        <v>5</v>
      </c>
      <c r="C141" s="227" t="s">
        <v>137</v>
      </c>
      <c r="D141" s="227"/>
      <c r="E141" s="227"/>
      <c r="F141" s="227"/>
      <c r="G141" s="137">
        <f>E134</f>
        <v>4672.46</v>
      </c>
      <c r="H141" s="139"/>
    </row>
    <row r="142" spans="2:8" ht="15" customHeight="1" x14ac:dyDescent="0.25">
      <c r="B142" s="67" t="s">
        <v>7</v>
      </c>
      <c r="C142" s="227" t="s">
        <v>138</v>
      </c>
      <c r="D142" s="227"/>
      <c r="E142" s="227"/>
      <c r="F142" s="227"/>
      <c r="G142" s="137">
        <f>ROUND(G141*F134,2)</f>
        <v>112139.04</v>
      </c>
      <c r="H142" s="139"/>
    </row>
    <row r="143" spans="2:8" ht="15" customHeight="1" x14ac:dyDescent="0.25">
      <c r="B143" s="67" t="s">
        <v>9</v>
      </c>
      <c r="C143" s="227" t="s">
        <v>139</v>
      </c>
      <c r="D143" s="227"/>
      <c r="E143" s="227"/>
      <c r="F143" s="227"/>
      <c r="G143" s="137">
        <f>ROUND(G142*E12,2)</f>
        <v>1345668.48</v>
      </c>
      <c r="H143" s="145"/>
    </row>
    <row r="144" spans="2:8" x14ac:dyDescent="0.25">
      <c r="B144" s="68"/>
      <c r="C144" s="68"/>
      <c r="D144" s="68"/>
      <c r="E144" s="68"/>
      <c r="F144" s="68"/>
      <c r="G144" s="68"/>
    </row>
    <row r="145" spans="2:7" ht="12.75" customHeight="1" x14ac:dyDescent="0.25">
      <c r="B145" s="244"/>
      <c r="C145" s="244"/>
      <c r="D145" s="244"/>
      <c r="E145" s="244"/>
      <c r="F145" s="244"/>
      <c r="G145" s="244"/>
    </row>
    <row r="146" spans="2:7" x14ac:dyDescent="0.25">
      <c r="B146" s="242" t="s">
        <v>140</v>
      </c>
      <c r="C146" s="242"/>
      <c r="D146" s="242"/>
      <c r="E146" s="242"/>
      <c r="F146" s="242"/>
      <c r="G146" s="242"/>
    </row>
    <row r="147" spans="2:7" x14ac:dyDescent="0.25">
      <c r="B147" s="242" t="s">
        <v>141</v>
      </c>
      <c r="C147" s="242"/>
      <c r="D147" s="242"/>
      <c r="E147" s="242"/>
      <c r="F147" s="242"/>
      <c r="G147" s="242"/>
    </row>
    <row r="148" spans="2:7" x14ac:dyDescent="0.25">
      <c r="B148" s="68"/>
      <c r="C148" s="68"/>
      <c r="D148" s="68"/>
      <c r="E148" s="68"/>
      <c r="F148" s="68"/>
      <c r="G148" s="68"/>
    </row>
  </sheetData>
  <mergeCells count="141">
    <mergeCell ref="B147:G147"/>
    <mergeCell ref="C140:F140"/>
    <mergeCell ref="C141:F141"/>
    <mergeCell ref="C142:F142"/>
    <mergeCell ref="C143:F143"/>
    <mergeCell ref="B145:G145"/>
    <mergeCell ref="B146:G146"/>
    <mergeCell ref="C128:F128"/>
    <mergeCell ref="C129:F129"/>
    <mergeCell ref="B131:G131"/>
    <mergeCell ref="B135:F135"/>
    <mergeCell ref="B137:G137"/>
    <mergeCell ref="B139:G139"/>
    <mergeCell ref="C122:F122"/>
    <mergeCell ref="C123:F123"/>
    <mergeCell ref="C124:F124"/>
    <mergeCell ref="C125:F125"/>
    <mergeCell ref="C126:F126"/>
    <mergeCell ref="C127:F127"/>
    <mergeCell ref="C115:E115"/>
    <mergeCell ref="C116:E116"/>
    <mergeCell ref="C117:E117"/>
    <mergeCell ref="B119:G119"/>
    <mergeCell ref="B120:G120"/>
    <mergeCell ref="C121:F121"/>
    <mergeCell ref="C109:E109"/>
    <mergeCell ref="C110:E110"/>
    <mergeCell ref="C111:E111"/>
    <mergeCell ref="C112:E112"/>
    <mergeCell ref="C113:E113"/>
    <mergeCell ref="C114:E114"/>
    <mergeCell ref="C102:F102"/>
    <mergeCell ref="C103:F103"/>
    <mergeCell ref="C104:F104"/>
    <mergeCell ref="C105:F105"/>
    <mergeCell ref="C106:F106"/>
    <mergeCell ref="B108:G108"/>
    <mergeCell ref="B95:E95"/>
    <mergeCell ref="C96:E96"/>
    <mergeCell ref="C97:E97"/>
    <mergeCell ref="C98:E98"/>
    <mergeCell ref="B100:G100"/>
    <mergeCell ref="C101:F101"/>
    <mergeCell ref="C88:E88"/>
    <mergeCell ref="C89:E89"/>
    <mergeCell ref="B90:E90"/>
    <mergeCell ref="C91:F91"/>
    <mergeCell ref="C92:F92"/>
    <mergeCell ref="C93:F93"/>
    <mergeCell ref="C82:E82"/>
    <mergeCell ref="C83:E83"/>
    <mergeCell ref="C84:E84"/>
    <mergeCell ref="C85:E85"/>
    <mergeCell ref="C86:E86"/>
    <mergeCell ref="C87:E87"/>
    <mergeCell ref="C75:E75"/>
    <mergeCell ref="C76:E76"/>
    <mergeCell ref="C77:E77"/>
    <mergeCell ref="C78:E78"/>
    <mergeCell ref="C79:E79"/>
    <mergeCell ref="B81:G81"/>
    <mergeCell ref="C67:E67"/>
    <mergeCell ref="C68:E68"/>
    <mergeCell ref="B71:G71"/>
    <mergeCell ref="C72:E72"/>
    <mergeCell ref="C73:E73"/>
    <mergeCell ref="C74:E74"/>
    <mergeCell ref="C59:F59"/>
    <mergeCell ref="C60:F60"/>
    <mergeCell ref="C61:F61"/>
    <mergeCell ref="B63:E63"/>
    <mergeCell ref="C65:E65"/>
    <mergeCell ref="C66:E66"/>
    <mergeCell ref="C53:F53"/>
    <mergeCell ref="C54:E54"/>
    <mergeCell ref="C55:F55"/>
    <mergeCell ref="C56:F56"/>
    <mergeCell ref="C57:F57"/>
    <mergeCell ref="C58:F58"/>
    <mergeCell ref="C47:E47"/>
    <mergeCell ref="C48:E48"/>
    <mergeCell ref="C49:E49"/>
    <mergeCell ref="C50:E50"/>
    <mergeCell ref="C51:E51"/>
    <mergeCell ref="B52:E52"/>
    <mergeCell ref="F24:G24"/>
    <mergeCell ref="B25:E25"/>
    <mergeCell ref="B26:G26"/>
    <mergeCell ref="C40:E40"/>
    <mergeCell ref="C42:E42"/>
    <mergeCell ref="C43:E43"/>
    <mergeCell ref="C44:E44"/>
    <mergeCell ref="C45:E45"/>
    <mergeCell ref="C46:E46"/>
    <mergeCell ref="C33:E33"/>
    <mergeCell ref="C34:E34"/>
    <mergeCell ref="B36:G36"/>
    <mergeCell ref="C37:E37"/>
    <mergeCell ref="C38:E38"/>
    <mergeCell ref="C39:E39"/>
    <mergeCell ref="B2:G2"/>
    <mergeCell ref="B3:G3"/>
    <mergeCell ref="B5:D5"/>
    <mergeCell ref="E5:G5"/>
    <mergeCell ref="B6:D6"/>
    <mergeCell ref="E6:G6"/>
    <mergeCell ref="B18:G18"/>
    <mergeCell ref="B20:G20"/>
    <mergeCell ref="C21:E21"/>
    <mergeCell ref="F21:G21"/>
    <mergeCell ref="C12:D12"/>
    <mergeCell ref="E12:G12"/>
    <mergeCell ref="B14:G14"/>
    <mergeCell ref="C15:D15"/>
    <mergeCell ref="E15:F15"/>
    <mergeCell ref="C16:D16"/>
    <mergeCell ref="E16:F16"/>
    <mergeCell ref="L57:M57"/>
    <mergeCell ref="L58:M58"/>
    <mergeCell ref="L60:L62"/>
    <mergeCell ref="M60:M62"/>
    <mergeCell ref="L68:M77"/>
    <mergeCell ref="L15:M15"/>
    <mergeCell ref="B8:G8"/>
    <mergeCell ref="C9:D9"/>
    <mergeCell ref="E9:G9"/>
    <mergeCell ref="C10:D10"/>
    <mergeCell ref="E10:G10"/>
    <mergeCell ref="C11:D11"/>
    <mergeCell ref="E11:G11"/>
    <mergeCell ref="C22:E22"/>
    <mergeCell ref="F22:G22"/>
    <mergeCell ref="C27:F27"/>
    <mergeCell ref="C28:F28"/>
    <mergeCell ref="C29:E29"/>
    <mergeCell ref="C30:E30"/>
    <mergeCell ref="C31:E31"/>
    <mergeCell ref="C32:E32"/>
    <mergeCell ref="C23:E23"/>
    <mergeCell ref="F23:G23"/>
    <mergeCell ref="C24:E24"/>
  </mergeCells>
  <printOptions horizontalCentered="1"/>
  <pageMargins left="0.39370078740157483" right="0.39370078740157483" top="0.39370078740157483" bottom="0.39370078740157483" header="0" footer="0"/>
  <pageSetup paperSize="9" scale="73" orientation="portrait" r:id="rId1"/>
  <rowBreaks count="2" manualBreakCount="2">
    <brk id="62" min="1" max="6" man="1"/>
    <brk id="129" min="1" max="6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20E06E"/>
  </sheetPr>
  <dimension ref="B1:M148"/>
  <sheetViews>
    <sheetView showGridLines="0" topLeftCell="A52" zoomScaleNormal="100" zoomScaleSheetLayoutView="100" workbookViewId="0">
      <selection activeCell="L78" sqref="L78"/>
    </sheetView>
  </sheetViews>
  <sheetFormatPr defaultRowHeight="14.25" x14ac:dyDescent="0.25"/>
  <cols>
    <col min="1" max="1" width="2.140625" style="1" customWidth="1"/>
    <col min="2" max="2" width="14.7109375" style="1" customWidth="1"/>
    <col min="3" max="3" width="49.140625" style="1" customWidth="1"/>
    <col min="4" max="4" width="13.5703125" style="1" customWidth="1"/>
    <col min="5" max="5" width="13.85546875" style="1" customWidth="1"/>
    <col min="6" max="6" width="15.5703125" style="1" customWidth="1"/>
    <col min="7" max="7" width="18.42578125" style="1" customWidth="1"/>
    <col min="8" max="8" width="27.28515625" style="120" customWidth="1"/>
    <col min="9" max="11" width="9.140625" style="1"/>
    <col min="12" max="12" width="48.85546875" style="1" customWidth="1"/>
    <col min="13" max="13" width="25.85546875" style="1" customWidth="1"/>
    <col min="14" max="256" width="9.140625" style="1"/>
    <col min="257" max="257" width="14.7109375" style="1" customWidth="1"/>
    <col min="258" max="258" width="55.7109375" style="1" customWidth="1"/>
    <col min="259" max="260" width="14.7109375" style="1" customWidth="1"/>
    <col min="261" max="261" width="9.28515625" style="1" bestFit="1" customWidth="1"/>
    <col min="262" max="262" width="13.85546875" style="1" customWidth="1"/>
    <col min="263" max="512" width="9.140625" style="1"/>
    <col min="513" max="513" width="14.7109375" style="1" customWidth="1"/>
    <col min="514" max="514" width="55.7109375" style="1" customWidth="1"/>
    <col min="515" max="516" width="14.7109375" style="1" customWidth="1"/>
    <col min="517" max="517" width="9.28515625" style="1" bestFit="1" customWidth="1"/>
    <col min="518" max="518" width="13.85546875" style="1" customWidth="1"/>
    <col min="519" max="768" width="9.140625" style="1"/>
    <col min="769" max="769" width="14.7109375" style="1" customWidth="1"/>
    <col min="770" max="770" width="55.7109375" style="1" customWidth="1"/>
    <col min="771" max="772" width="14.7109375" style="1" customWidth="1"/>
    <col min="773" max="773" width="9.28515625" style="1" bestFit="1" customWidth="1"/>
    <col min="774" max="774" width="13.85546875" style="1" customWidth="1"/>
    <col min="775" max="1024" width="9.140625" style="1"/>
    <col min="1025" max="1025" width="14.7109375" style="1" customWidth="1"/>
    <col min="1026" max="1026" width="55.7109375" style="1" customWidth="1"/>
    <col min="1027" max="1028" width="14.7109375" style="1" customWidth="1"/>
    <col min="1029" max="1029" width="9.28515625" style="1" bestFit="1" customWidth="1"/>
    <col min="1030" max="1030" width="13.85546875" style="1" customWidth="1"/>
    <col min="1031" max="1280" width="9.140625" style="1"/>
    <col min="1281" max="1281" width="14.7109375" style="1" customWidth="1"/>
    <col min="1282" max="1282" width="55.7109375" style="1" customWidth="1"/>
    <col min="1283" max="1284" width="14.7109375" style="1" customWidth="1"/>
    <col min="1285" max="1285" width="9.28515625" style="1" bestFit="1" customWidth="1"/>
    <col min="1286" max="1286" width="13.85546875" style="1" customWidth="1"/>
    <col min="1287" max="1536" width="9.140625" style="1"/>
    <col min="1537" max="1537" width="14.7109375" style="1" customWidth="1"/>
    <col min="1538" max="1538" width="55.7109375" style="1" customWidth="1"/>
    <col min="1539" max="1540" width="14.7109375" style="1" customWidth="1"/>
    <col min="1541" max="1541" width="9.28515625" style="1" bestFit="1" customWidth="1"/>
    <col min="1542" max="1542" width="13.85546875" style="1" customWidth="1"/>
    <col min="1543" max="1792" width="9.140625" style="1"/>
    <col min="1793" max="1793" width="14.7109375" style="1" customWidth="1"/>
    <col min="1794" max="1794" width="55.7109375" style="1" customWidth="1"/>
    <col min="1795" max="1796" width="14.7109375" style="1" customWidth="1"/>
    <col min="1797" max="1797" width="9.28515625" style="1" bestFit="1" customWidth="1"/>
    <col min="1798" max="1798" width="13.85546875" style="1" customWidth="1"/>
    <col min="1799" max="2048" width="9.140625" style="1"/>
    <col min="2049" max="2049" width="14.7109375" style="1" customWidth="1"/>
    <col min="2050" max="2050" width="55.7109375" style="1" customWidth="1"/>
    <col min="2051" max="2052" width="14.7109375" style="1" customWidth="1"/>
    <col min="2053" max="2053" width="9.28515625" style="1" bestFit="1" customWidth="1"/>
    <col min="2054" max="2054" width="13.85546875" style="1" customWidth="1"/>
    <col min="2055" max="2304" width="9.140625" style="1"/>
    <col min="2305" max="2305" width="14.7109375" style="1" customWidth="1"/>
    <col min="2306" max="2306" width="55.7109375" style="1" customWidth="1"/>
    <col min="2307" max="2308" width="14.7109375" style="1" customWidth="1"/>
    <col min="2309" max="2309" width="9.28515625" style="1" bestFit="1" customWidth="1"/>
    <col min="2310" max="2310" width="13.85546875" style="1" customWidth="1"/>
    <col min="2311" max="2560" width="9.140625" style="1"/>
    <col min="2561" max="2561" width="14.7109375" style="1" customWidth="1"/>
    <col min="2562" max="2562" width="55.7109375" style="1" customWidth="1"/>
    <col min="2563" max="2564" width="14.7109375" style="1" customWidth="1"/>
    <col min="2565" max="2565" width="9.28515625" style="1" bestFit="1" customWidth="1"/>
    <col min="2566" max="2566" width="13.85546875" style="1" customWidth="1"/>
    <col min="2567" max="2816" width="9.140625" style="1"/>
    <col min="2817" max="2817" width="14.7109375" style="1" customWidth="1"/>
    <col min="2818" max="2818" width="55.7109375" style="1" customWidth="1"/>
    <col min="2819" max="2820" width="14.7109375" style="1" customWidth="1"/>
    <col min="2821" max="2821" width="9.28515625" style="1" bestFit="1" customWidth="1"/>
    <col min="2822" max="2822" width="13.85546875" style="1" customWidth="1"/>
    <col min="2823" max="3072" width="9.140625" style="1"/>
    <col min="3073" max="3073" width="14.7109375" style="1" customWidth="1"/>
    <col min="3074" max="3074" width="55.7109375" style="1" customWidth="1"/>
    <col min="3075" max="3076" width="14.7109375" style="1" customWidth="1"/>
    <col min="3077" max="3077" width="9.28515625" style="1" bestFit="1" customWidth="1"/>
    <col min="3078" max="3078" width="13.85546875" style="1" customWidth="1"/>
    <col min="3079" max="3328" width="9.140625" style="1"/>
    <col min="3329" max="3329" width="14.7109375" style="1" customWidth="1"/>
    <col min="3330" max="3330" width="55.7109375" style="1" customWidth="1"/>
    <col min="3331" max="3332" width="14.7109375" style="1" customWidth="1"/>
    <col min="3333" max="3333" width="9.28515625" style="1" bestFit="1" customWidth="1"/>
    <col min="3334" max="3334" width="13.85546875" style="1" customWidth="1"/>
    <col min="3335" max="3584" width="9.140625" style="1"/>
    <col min="3585" max="3585" width="14.7109375" style="1" customWidth="1"/>
    <col min="3586" max="3586" width="55.7109375" style="1" customWidth="1"/>
    <col min="3587" max="3588" width="14.7109375" style="1" customWidth="1"/>
    <col min="3589" max="3589" width="9.28515625" style="1" bestFit="1" customWidth="1"/>
    <col min="3590" max="3590" width="13.85546875" style="1" customWidth="1"/>
    <col min="3591" max="3840" width="9.140625" style="1"/>
    <col min="3841" max="3841" width="14.7109375" style="1" customWidth="1"/>
    <col min="3842" max="3842" width="55.7109375" style="1" customWidth="1"/>
    <col min="3843" max="3844" width="14.7109375" style="1" customWidth="1"/>
    <col min="3845" max="3845" width="9.28515625" style="1" bestFit="1" customWidth="1"/>
    <col min="3846" max="3846" width="13.85546875" style="1" customWidth="1"/>
    <col min="3847" max="4096" width="9.140625" style="1"/>
    <col min="4097" max="4097" width="14.7109375" style="1" customWidth="1"/>
    <col min="4098" max="4098" width="55.7109375" style="1" customWidth="1"/>
    <col min="4099" max="4100" width="14.7109375" style="1" customWidth="1"/>
    <col min="4101" max="4101" width="9.28515625" style="1" bestFit="1" customWidth="1"/>
    <col min="4102" max="4102" width="13.85546875" style="1" customWidth="1"/>
    <col min="4103" max="4352" width="9.140625" style="1"/>
    <col min="4353" max="4353" width="14.7109375" style="1" customWidth="1"/>
    <col min="4354" max="4354" width="55.7109375" style="1" customWidth="1"/>
    <col min="4355" max="4356" width="14.7109375" style="1" customWidth="1"/>
    <col min="4357" max="4357" width="9.28515625" style="1" bestFit="1" customWidth="1"/>
    <col min="4358" max="4358" width="13.85546875" style="1" customWidth="1"/>
    <col min="4359" max="4608" width="9.140625" style="1"/>
    <col min="4609" max="4609" width="14.7109375" style="1" customWidth="1"/>
    <col min="4610" max="4610" width="55.7109375" style="1" customWidth="1"/>
    <col min="4611" max="4612" width="14.7109375" style="1" customWidth="1"/>
    <col min="4613" max="4613" width="9.28515625" style="1" bestFit="1" customWidth="1"/>
    <col min="4614" max="4614" width="13.85546875" style="1" customWidth="1"/>
    <col min="4615" max="4864" width="9.140625" style="1"/>
    <col min="4865" max="4865" width="14.7109375" style="1" customWidth="1"/>
    <col min="4866" max="4866" width="55.7109375" style="1" customWidth="1"/>
    <col min="4867" max="4868" width="14.7109375" style="1" customWidth="1"/>
    <col min="4869" max="4869" width="9.28515625" style="1" bestFit="1" customWidth="1"/>
    <col min="4870" max="4870" width="13.85546875" style="1" customWidth="1"/>
    <col min="4871" max="5120" width="9.140625" style="1"/>
    <col min="5121" max="5121" width="14.7109375" style="1" customWidth="1"/>
    <col min="5122" max="5122" width="55.7109375" style="1" customWidth="1"/>
    <col min="5123" max="5124" width="14.7109375" style="1" customWidth="1"/>
    <col min="5125" max="5125" width="9.28515625" style="1" bestFit="1" customWidth="1"/>
    <col min="5126" max="5126" width="13.85546875" style="1" customWidth="1"/>
    <col min="5127" max="5376" width="9.140625" style="1"/>
    <col min="5377" max="5377" width="14.7109375" style="1" customWidth="1"/>
    <col min="5378" max="5378" width="55.7109375" style="1" customWidth="1"/>
    <col min="5379" max="5380" width="14.7109375" style="1" customWidth="1"/>
    <col min="5381" max="5381" width="9.28515625" style="1" bestFit="1" customWidth="1"/>
    <col min="5382" max="5382" width="13.85546875" style="1" customWidth="1"/>
    <col min="5383" max="5632" width="9.140625" style="1"/>
    <col min="5633" max="5633" width="14.7109375" style="1" customWidth="1"/>
    <col min="5634" max="5634" width="55.7109375" style="1" customWidth="1"/>
    <col min="5635" max="5636" width="14.7109375" style="1" customWidth="1"/>
    <col min="5637" max="5637" width="9.28515625" style="1" bestFit="1" customWidth="1"/>
    <col min="5638" max="5638" width="13.85546875" style="1" customWidth="1"/>
    <col min="5639" max="5888" width="9.140625" style="1"/>
    <col min="5889" max="5889" width="14.7109375" style="1" customWidth="1"/>
    <col min="5890" max="5890" width="55.7109375" style="1" customWidth="1"/>
    <col min="5891" max="5892" width="14.7109375" style="1" customWidth="1"/>
    <col min="5893" max="5893" width="9.28515625" style="1" bestFit="1" customWidth="1"/>
    <col min="5894" max="5894" width="13.85546875" style="1" customWidth="1"/>
    <col min="5895" max="6144" width="9.140625" style="1"/>
    <col min="6145" max="6145" width="14.7109375" style="1" customWidth="1"/>
    <col min="6146" max="6146" width="55.7109375" style="1" customWidth="1"/>
    <col min="6147" max="6148" width="14.7109375" style="1" customWidth="1"/>
    <col min="6149" max="6149" width="9.28515625" style="1" bestFit="1" customWidth="1"/>
    <col min="6150" max="6150" width="13.85546875" style="1" customWidth="1"/>
    <col min="6151" max="6400" width="9.140625" style="1"/>
    <col min="6401" max="6401" width="14.7109375" style="1" customWidth="1"/>
    <col min="6402" max="6402" width="55.7109375" style="1" customWidth="1"/>
    <col min="6403" max="6404" width="14.7109375" style="1" customWidth="1"/>
    <col min="6405" max="6405" width="9.28515625" style="1" bestFit="1" customWidth="1"/>
    <col min="6406" max="6406" width="13.85546875" style="1" customWidth="1"/>
    <col min="6407" max="6656" width="9.140625" style="1"/>
    <col min="6657" max="6657" width="14.7109375" style="1" customWidth="1"/>
    <col min="6658" max="6658" width="55.7109375" style="1" customWidth="1"/>
    <col min="6659" max="6660" width="14.7109375" style="1" customWidth="1"/>
    <col min="6661" max="6661" width="9.28515625" style="1" bestFit="1" customWidth="1"/>
    <col min="6662" max="6662" width="13.85546875" style="1" customWidth="1"/>
    <col min="6663" max="6912" width="9.140625" style="1"/>
    <col min="6913" max="6913" width="14.7109375" style="1" customWidth="1"/>
    <col min="6914" max="6914" width="55.7109375" style="1" customWidth="1"/>
    <col min="6915" max="6916" width="14.7109375" style="1" customWidth="1"/>
    <col min="6917" max="6917" width="9.28515625" style="1" bestFit="1" customWidth="1"/>
    <col min="6918" max="6918" width="13.85546875" style="1" customWidth="1"/>
    <col min="6919" max="7168" width="9.140625" style="1"/>
    <col min="7169" max="7169" width="14.7109375" style="1" customWidth="1"/>
    <col min="7170" max="7170" width="55.7109375" style="1" customWidth="1"/>
    <col min="7171" max="7172" width="14.7109375" style="1" customWidth="1"/>
    <col min="7173" max="7173" width="9.28515625" style="1" bestFit="1" customWidth="1"/>
    <col min="7174" max="7174" width="13.85546875" style="1" customWidth="1"/>
    <col min="7175" max="7424" width="9.140625" style="1"/>
    <col min="7425" max="7425" width="14.7109375" style="1" customWidth="1"/>
    <col min="7426" max="7426" width="55.7109375" style="1" customWidth="1"/>
    <col min="7427" max="7428" width="14.7109375" style="1" customWidth="1"/>
    <col min="7429" max="7429" width="9.28515625" style="1" bestFit="1" customWidth="1"/>
    <col min="7430" max="7430" width="13.85546875" style="1" customWidth="1"/>
    <col min="7431" max="7680" width="9.140625" style="1"/>
    <col min="7681" max="7681" width="14.7109375" style="1" customWidth="1"/>
    <col min="7682" max="7682" width="55.7109375" style="1" customWidth="1"/>
    <col min="7683" max="7684" width="14.7109375" style="1" customWidth="1"/>
    <col min="7685" max="7685" width="9.28515625" style="1" bestFit="1" customWidth="1"/>
    <col min="7686" max="7686" width="13.85546875" style="1" customWidth="1"/>
    <col min="7687" max="7936" width="9.140625" style="1"/>
    <col min="7937" max="7937" width="14.7109375" style="1" customWidth="1"/>
    <col min="7938" max="7938" width="55.7109375" style="1" customWidth="1"/>
    <col min="7939" max="7940" width="14.7109375" style="1" customWidth="1"/>
    <col min="7941" max="7941" width="9.28515625" style="1" bestFit="1" customWidth="1"/>
    <col min="7942" max="7942" width="13.85546875" style="1" customWidth="1"/>
    <col min="7943" max="8192" width="9.140625" style="1"/>
    <col min="8193" max="8193" width="14.7109375" style="1" customWidth="1"/>
    <col min="8194" max="8194" width="55.7109375" style="1" customWidth="1"/>
    <col min="8195" max="8196" width="14.7109375" style="1" customWidth="1"/>
    <col min="8197" max="8197" width="9.28515625" style="1" bestFit="1" customWidth="1"/>
    <col min="8198" max="8198" width="13.85546875" style="1" customWidth="1"/>
    <col min="8199" max="8448" width="9.140625" style="1"/>
    <col min="8449" max="8449" width="14.7109375" style="1" customWidth="1"/>
    <col min="8450" max="8450" width="55.7109375" style="1" customWidth="1"/>
    <col min="8451" max="8452" width="14.7109375" style="1" customWidth="1"/>
    <col min="8453" max="8453" width="9.28515625" style="1" bestFit="1" customWidth="1"/>
    <col min="8454" max="8454" width="13.85546875" style="1" customWidth="1"/>
    <col min="8455" max="8704" width="9.140625" style="1"/>
    <col min="8705" max="8705" width="14.7109375" style="1" customWidth="1"/>
    <col min="8706" max="8706" width="55.7109375" style="1" customWidth="1"/>
    <col min="8707" max="8708" width="14.7109375" style="1" customWidth="1"/>
    <col min="8709" max="8709" width="9.28515625" style="1" bestFit="1" customWidth="1"/>
    <col min="8710" max="8710" width="13.85546875" style="1" customWidth="1"/>
    <col min="8711" max="8960" width="9.140625" style="1"/>
    <col min="8961" max="8961" width="14.7109375" style="1" customWidth="1"/>
    <col min="8962" max="8962" width="55.7109375" style="1" customWidth="1"/>
    <col min="8963" max="8964" width="14.7109375" style="1" customWidth="1"/>
    <col min="8965" max="8965" width="9.28515625" style="1" bestFit="1" customWidth="1"/>
    <col min="8966" max="8966" width="13.85546875" style="1" customWidth="1"/>
    <col min="8967" max="9216" width="9.140625" style="1"/>
    <col min="9217" max="9217" width="14.7109375" style="1" customWidth="1"/>
    <col min="9218" max="9218" width="55.7109375" style="1" customWidth="1"/>
    <col min="9219" max="9220" width="14.7109375" style="1" customWidth="1"/>
    <col min="9221" max="9221" width="9.28515625" style="1" bestFit="1" customWidth="1"/>
    <col min="9222" max="9222" width="13.85546875" style="1" customWidth="1"/>
    <col min="9223" max="9472" width="9.140625" style="1"/>
    <col min="9473" max="9473" width="14.7109375" style="1" customWidth="1"/>
    <col min="9474" max="9474" width="55.7109375" style="1" customWidth="1"/>
    <col min="9475" max="9476" width="14.7109375" style="1" customWidth="1"/>
    <col min="9477" max="9477" width="9.28515625" style="1" bestFit="1" customWidth="1"/>
    <col min="9478" max="9478" width="13.85546875" style="1" customWidth="1"/>
    <col min="9479" max="9728" width="9.140625" style="1"/>
    <col min="9729" max="9729" width="14.7109375" style="1" customWidth="1"/>
    <col min="9730" max="9730" width="55.7109375" style="1" customWidth="1"/>
    <col min="9731" max="9732" width="14.7109375" style="1" customWidth="1"/>
    <col min="9733" max="9733" width="9.28515625" style="1" bestFit="1" customWidth="1"/>
    <col min="9734" max="9734" width="13.85546875" style="1" customWidth="1"/>
    <col min="9735" max="9984" width="9.140625" style="1"/>
    <col min="9985" max="9985" width="14.7109375" style="1" customWidth="1"/>
    <col min="9986" max="9986" width="55.7109375" style="1" customWidth="1"/>
    <col min="9987" max="9988" width="14.7109375" style="1" customWidth="1"/>
    <col min="9989" max="9989" width="9.28515625" style="1" bestFit="1" customWidth="1"/>
    <col min="9990" max="9990" width="13.85546875" style="1" customWidth="1"/>
    <col min="9991" max="10240" width="9.140625" style="1"/>
    <col min="10241" max="10241" width="14.7109375" style="1" customWidth="1"/>
    <col min="10242" max="10242" width="55.7109375" style="1" customWidth="1"/>
    <col min="10243" max="10244" width="14.7109375" style="1" customWidth="1"/>
    <col min="10245" max="10245" width="9.28515625" style="1" bestFit="1" customWidth="1"/>
    <col min="10246" max="10246" width="13.85546875" style="1" customWidth="1"/>
    <col min="10247" max="10496" width="9.140625" style="1"/>
    <col min="10497" max="10497" width="14.7109375" style="1" customWidth="1"/>
    <col min="10498" max="10498" width="55.7109375" style="1" customWidth="1"/>
    <col min="10499" max="10500" width="14.7109375" style="1" customWidth="1"/>
    <col min="10501" max="10501" width="9.28515625" style="1" bestFit="1" customWidth="1"/>
    <col min="10502" max="10502" width="13.85546875" style="1" customWidth="1"/>
    <col min="10503" max="10752" width="9.140625" style="1"/>
    <col min="10753" max="10753" width="14.7109375" style="1" customWidth="1"/>
    <col min="10754" max="10754" width="55.7109375" style="1" customWidth="1"/>
    <col min="10755" max="10756" width="14.7109375" style="1" customWidth="1"/>
    <col min="10757" max="10757" width="9.28515625" style="1" bestFit="1" customWidth="1"/>
    <col min="10758" max="10758" width="13.85546875" style="1" customWidth="1"/>
    <col min="10759" max="11008" width="9.140625" style="1"/>
    <col min="11009" max="11009" width="14.7109375" style="1" customWidth="1"/>
    <col min="11010" max="11010" width="55.7109375" style="1" customWidth="1"/>
    <col min="11011" max="11012" width="14.7109375" style="1" customWidth="1"/>
    <col min="11013" max="11013" width="9.28515625" style="1" bestFit="1" customWidth="1"/>
    <col min="11014" max="11014" width="13.85546875" style="1" customWidth="1"/>
    <col min="11015" max="11264" width="9.140625" style="1"/>
    <col min="11265" max="11265" width="14.7109375" style="1" customWidth="1"/>
    <col min="11266" max="11266" width="55.7109375" style="1" customWidth="1"/>
    <col min="11267" max="11268" width="14.7109375" style="1" customWidth="1"/>
    <col min="11269" max="11269" width="9.28515625" style="1" bestFit="1" customWidth="1"/>
    <col min="11270" max="11270" width="13.85546875" style="1" customWidth="1"/>
    <col min="11271" max="11520" width="9.140625" style="1"/>
    <col min="11521" max="11521" width="14.7109375" style="1" customWidth="1"/>
    <col min="11522" max="11522" width="55.7109375" style="1" customWidth="1"/>
    <col min="11523" max="11524" width="14.7109375" style="1" customWidth="1"/>
    <col min="11525" max="11525" width="9.28515625" style="1" bestFit="1" customWidth="1"/>
    <col min="11526" max="11526" width="13.85546875" style="1" customWidth="1"/>
    <col min="11527" max="11776" width="9.140625" style="1"/>
    <col min="11777" max="11777" width="14.7109375" style="1" customWidth="1"/>
    <col min="11778" max="11778" width="55.7109375" style="1" customWidth="1"/>
    <col min="11779" max="11780" width="14.7109375" style="1" customWidth="1"/>
    <col min="11781" max="11781" width="9.28515625" style="1" bestFit="1" customWidth="1"/>
    <col min="11782" max="11782" width="13.85546875" style="1" customWidth="1"/>
    <col min="11783" max="12032" width="9.140625" style="1"/>
    <col min="12033" max="12033" width="14.7109375" style="1" customWidth="1"/>
    <col min="12034" max="12034" width="55.7109375" style="1" customWidth="1"/>
    <col min="12035" max="12036" width="14.7109375" style="1" customWidth="1"/>
    <col min="12037" max="12037" width="9.28515625" style="1" bestFit="1" customWidth="1"/>
    <col min="12038" max="12038" width="13.85546875" style="1" customWidth="1"/>
    <col min="12039" max="12288" width="9.140625" style="1"/>
    <col min="12289" max="12289" width="14.7109375" style="1" customWidth="1"/>
    <col min="12290" max="12290" width="55.7109375" style="1" customWidth="1"/>
    <col min="12291" max="12292" width="14.7109375" style="1" customWidth="1"/>
    <col min="12293" max="12293" width="9.28515625" style="1" bestFit="1" customWidth="1"/>
    <col min="12294" max="12294" width="13.85546875" style="1" customWidth="1"/>
    <col min="12295" max="12544" width="9.140625" style="1"/>
    <col min="12545" max="12545" width="14.7109375" style="1" customWidth="1"/>
    <col min="12546" max="12546" width="55.7109375" style="1" customWidth="1"/>
    <col min="12547" max="12548" width="14.7109375" style="1" customWidth="1"/>
    <col min="12549" max="12549" width="9.28515625" style="1" bestFit="1" customWidth="1"/>
    <col min="12550" max="12550" width="13.85546875" style="1" customWidth="1"/>
    <col min="12551" max="12800" width="9.140625" style="1"/>
    <col min="12801" max="12801" width="14.7109375" style="1" customWidth="1"/>
    <col min="12802" max="12802" width="55.7109375" style="1" customWidth="1"/>
    <col min="12803" max="12804" width="14.7109375" style="1" customWidth="1"/>
    <col min="12805" max="12805" width="9.28515625" style="1" bestFit="1" customWidth="1"/>
    <col min="12806" max="12806" width="13.85546875" style="1" customWidth="1"/>
    <col min="12807" max="13056" width="9.140625" style="1"/>
    <col min="13057" max="13057" width="14.7109375" style="1" customWidth="1"/>
    <col min="13058" max="13058" width="55.7109375" style="1" customWidth="1"/>
    <col min="13059" max="13060" width="14.7109375" style="1" customWidth="1"/>
    <col min="13061" max="13061" width="9.28515625" style="1" bestFit="1" customWidth="1"/>
    <col min="13062" max="13062" width="13.85546875" style="1" customWidth="1"/>
    <col min="13063" max="13312" width="9.140625" style="1"/>
    <col min="13313" max="13313" width="14.7109375" style="1" customWidth="1"/>
    <col min="13314" max="13314" width="55.7109375" style="1" customWidth="1"/>
    <col min="13315" max="13316" width="14.7109375" style="1" customWidth="1"/>
    <col min="13317" max="13317" width="9.28515625" style="1" bestFit="1" customWidth="1"/>
    <col min="13318" max="13318" width="13.85546875" style="1" customWidth="1"/>
    <col min="13319" max="13568" width="9.140625" style="1"/>
    <col min="13569" max="13569" width="14.7109375" style="1" customWidth="1"/>
    <col min="13570" max="13570" width="55.7109375" style="1" customWidth="1"/>
    <col min="13571" max="13572" width="14.7109375" style="1" customWidth="1"/>
    <col min="13573" max="13573" width="9.28515625" style="1" bestFit="1" customWidth="1"/>
    <col min="13574" max="13574" width="13.85546875" style="1" customWidth="1"/>
    <col min="13575" max="13824" width="9.140625" style="1"/>
    <col min="13825" max="13825" width="14.7109375" style="1" customWidth="1"/>
    <col min="13826" max="13826" width="55.7109375" style="1" customWidth="1"/>
    <col min="13827" max="13828" width="14.7109375" style="1" customWidth="1"/>
    <col min="13829" max="13829" width="9.28515625" style="1" bestFit="1" customWidth="1"/>
    <col min="13830" max="13830" width="13.85546875" style="1" customWidth="1"/>
    <col min="13831" max="14080" width="9.140625" style="1"/>
    <col min="14081" max="14081" width="14.7109375" style="1" customWidth="1"/>
    <col min="14082" max="14082" width="55.7109375" style="1" customWidth="1"/>
    <col min="14083" max="14084" width="14.7109375" style="1" customWidth="1"/>
    <col min="14085" max="14085" width="9.28515625" style="1" bestFit="1" customWidth="1"/>
    <col min="14086" max="14086" width="13.85546875" style="1" customWidth="1"/>
    <col min="14087" max="14336" width="9.140625" style="1"/>
    <col min="14337" max="14337" width="14.7109375" style="1" customWidth="1"/>
    <col min="14338" max="14338" width="55.7109375" style="1" customWidth="1"/>
    <col min="14339" max="14340" width="14.7109375" style="1" customWidth="1"/>
    <col min="14341" max="14341" width="9.28515625" style="1" bestFit="1" customWidth="1"/>
    <col min="14342" max="14342" width="13.85546875" style="1" customWidth="1"/>
    <col min="14343" max="14592" width="9.140625" style="1"/>
    <col min="14593" max="14593" width="14.7109375" style="1" customWidth="1"/>
    <col min="14594" max="14594" width="55.7109375" style="1" customWidth="1"/>
    <col min="14595" max="14596" width="14.7109375" style="1" customWidth="1"/>
    <col min="14597" max="14597" width="9.28515625" style="1" bestFit="1" customWidth="1"/>
    <col min="14598" max="14598" width="13.85546875" style="1" customWidth="1"/>
    <col min="14599" max="14848" width="9.140625" style="1"/>
    <col min="14849" max="14849" width="14.7109375" style="1" customWidth="1"/>
    <col min="14850" max="14850" width="55.7109375" style="1" customWidth="1"/>
    <col min="14851" max="14852" width="14.7109375" style="1" customWidth="1"/>
    <col min="14853" max="14853" width="9.28515625" style="1" bestFit="1" customWidth="1"/>
    <col min="14854" max="14854" width="13.85546875" style="1" customWidth="1"/>
    <col min="14855" max="15104" width="9.140625" style="1"/>
    <col min="15105" max="15105" width="14.7109375" style="1" customWidth="1"/>
    <col min="15106" max="15106" width="55.7109375" style="1" customWidth="1"/>
    <col min="15107" max="15108" width="14.7109375" style="1" customWidth="1"/>
    <col min="15109" max="15109" width="9.28515625" style="1" bestFit="1" customWidth="1"/>
    <col min="15110" max="15110" width="13.85546875" style="1" customWidth="1"/>
    <col min="15111" max="15360" width="9.140625" style="1"/>
    <col min="15361" max="15361" width="14.7109375" style="1" customWidth="1"/>
    <col min="15362" max="15362" width="55.7109375" style="1" customWidth="1"/>
    <col min="15363" max="15364" width="14.7109375" style="1" customWidth="1"/>
    <col min="15365" max="15365" width="9.28515625" style="1" bestFit="1" customWidth="1"/>
    <col min="15366" max="15366" width="13.85546875" style="1" customWidth="1"/>
    <col min="15367" max="15616" width="9.140625" style="1"/>
    <col min="15617" max="15617" width="14.7109375" style="1" customWidth="1"/>
    <col min="15618" max="15618" width="55.7109375" style="1" customWidth="1"/>
    <col min="15619" max="15620" width="14.7109375" style="1" customWidth="1"/>
    <col min="15621" max="15621" width="9.28515625" style="1" bestFit="1" customWidth="1"/>
    <col min="15622" max="15622" width="13.85546875" style="1" customWidth="1"/>
    <col min="15623" max="15872" width="9.140625" style="1"/>
    <col min="15873" max="15873" width="14.7109375" style="1" customWidth="1"/>
    <col min="15874" max="15874" width="55.7109375" style="1" customWidth="1"/>
    <col min="15875" max="15876" width="14.7109375" style="1" customWidth="1"/>
    <col min="15877" max="15877" width="9.28515625" style="1" bestFit="1" customWidth="1"/>
    <col min="15878" max="15878" width="13.85546875" style="1" customWidth="1"/>
    <col min="15879" max="16128" width="9.140625" style="1"/>
    <col min="16129" max="16129" width="14.7109375" style="1" customWidth="1"/>
    <col min="16130" max="16130" width="55.7109375" style="1" customWidth="1"/>
    <col min="16131" max="16132" width="14.7109375" style="1" customWidth="1"/>
    <col min="16133" max="16133" width="9.28515625" style="1" bestFit="1" customWidth="1"/>
    <col min="16134" max="16134" width="13.85546875" style="1" customWidth="1"/>
    <col min="16135" max="16384" width="9.140625" style="1"/>
  </cols>
  <sheetData>
    <row r="1" spans="2:13" ht="50.1" customHeight="1" x14ac:dyDescent="0.25">
      <c r="F1" s="2"/>
      <c r="G1" s="2"/>
    </row>
    <row r="2" spans="2:13" ht="26.25" customHeight="1" x14ac:dyDescent="0.25">
      <c r="B2" s="218" t="s">
        <v>0</v>
      </c>
      <c r="C2" s="218"/>
      <c r="D2" s="218"/>
      <c r="E2" s="218"/>
      <c r="F2" s="218"/>
      <c r="G2" s="218"/>
    </row>
    <row r="3" spans="2:13" ht="12" customHeight="1" x14ac:dyDescent="0.25">
      <c r="B3" s="218" t="s">
        <v>1</v>
      </c>
      <c r="C3" s="218"/>
      <c r="D3" s="218"/>
      <c r="E3" s="218"/>
      <c r="F3" s="218"/>
      <c r="G3" s="218"/>
    </row>
    <row r="4" spans="2:13" ht="12" customHeight="1" x14ac:dyDescent="0.25">
      <c r="B4" s="3"/>
      <c r="C4" s="3"/>
      <c r="D4" s="3"/>
      <c r="E4" s="3"/>
      <c r="F4" s="4"/>
      <c r="G4" s="4"/>
    </row>
    <row r="5" spans="2:13" ht="15" customHeight="1" x14ac:dyDescent="0.25">
      <c r="B5" s="219" t="s">
        <v>2</v>
      </c>
      <c r="C5" s="219"/>
      <c r="D5" s="219"/>
      <c r="E5" s="220" t="s">
        <v>207</v>
      </c>
      <c r="F5" s="220"/>
      <c r="G5" s="220"/>
    </row>
    <row r="6" spans="2:13" ht="15" customHeight="1" x14ac:dyDescent="0.25">
      <c r="B6" s="219" t="s">
        <v>3</v>
      </c>
      <c r="C6" s="219"/>
      <c r="D6" s="219"/>
      <c r="E6" s="220" t="s">
        <v>208</v>
      </c>
      <c r="F6" s="220"/>
      <c r="G6" s="220"/>
    </row>
    <row r="7" spans="2:13" ht="12" customHeight="1" x14ac:dyDescent="0.25">
      <c r="B7" s="5"/>
      <c r="C7" s="5"/>
      <c r="D7" s="6"/>
      <c r="E7" s="7"/>
      <c r="F7" s="4"/>
      <c r="G7" s="4"/>
    </row>
    <row r="8" spans="2:13" ht="14.45" customHeight="1" x14ac:dyDescent="0.25">
      <c r="B8" s="212" t="s">
        <v>4</v>
      </c>
      <c r="C8" s="212"/>
      <c r="D8" s="212"/>
      <c r="E8" s="212"/>
      <c r="F8" s="212"/>
      <c r="G8" s="212"/>
    </row>
    <row r="9" spans="2:13" ht="15" customHeight="1" x14ac:dyDescent="0.25">
      <c r="B9" s="8" t="s">
        <v>5</v>
      </c>
      <c r="C9" s="213" t="s">
        <v>6</v>
      </c>
      <c r="D9" s="213"/>
      <c r="E9" s="214">
        <f ca="1">TODAY()</f>
        <v>46212</v>
      </c>
      <c r="F9" s="214"/>
      <c r="G9" s="214"/>
    </row>
    <row r="10" spans="2:13" ht="15" customHeight="1" x14ac:dyDescent="0.25">
      <c r="B10" s="8" t="s">
        <v>7</v>
      </c>
      <c r="C10" s="213" t="s">
        <v>8</v>
      </c>
      <c r="D10" s="213"/>
      <c r="E10" s="215" t="s">
        <v>190</v>
      </c>
      <c r="F10" s="215"/>
      <c r="G10" s="215"/>
    </row>
    <row r="11" spans="2:13" ht="15" customHeight="1" x14ac:dyDescent="0.25">
      <c r="B11" s="8" t="s">
        <v>9</v>
      </c>
      <c r="C11" s="216" t="s">
        <v>10</v>
      </c>
      <c r="D11" s="216"/>
      <c r="E11" s="217" t="s">
        <v>205</v>
      </c>
      <c r="F11" s="217"/>
      <c r="G11" s="217"/>
    </row>
    <row r="12" spans="2:13" ht="15" customHeight="1" x14ac:dyDescent="0.25">
      <c r="B12" s="8" t="s">
        <v>11</v>
      </c>
      <c r="C12" s="213" t="s">
        <v>12</v>
      </c>
      <c r="D12" s="213"/>
      <c r="E12" s="220" t="s">
        <v>13</v>
      </c>
      <c r="F12" s="220"/>
      <c r="G12" s="220"/>
    </row>
    <row r="13" spans="2:13" ht="12" customHeight="1" x14ac:dyDescent="0.25">
      <c r="B13" s="4"/>
      <c r="C13" s="4"/>
      <c r="D13" s="9"/>
      <c r="E13" s="4"/>
      <c r="F13" s="4"/>
      <c r="G13" s="4"/>
    </row>
    <row r="14" spans="2:13" ht="15" customHeight="1" x14ac:dyDescent="0.25">
      <c r="B14" s="212" t="s">
        <v>14</v>
      </c>
      <c r="C14" s="212"/>
      <c r="D14" s="212"/>
      <c r="E14" s="212"/>
      <c r="F14" s="212"/>
      <c r="G14" s="212"/>
    </row>
    <row r="15" spans="2:13" ht="26.25" thickBot="1" x14ac:dyDescent="0.3">
      <c r="B15" s="8" t="s">
        <v>15</v>
      </c>
      <c r="C15" s="213" t="s">
        <v>16</v>
      </c>
      <c r="D15" s="213"/>
      <c r="E15" s="225" t="s">
        <v>17</v>
      </c>
      <c r="F15" s="225"/>
      <c r="G15" s="10" t="s">
        <v>18</v>
      </c>
      <c r="L15" s="211" t="s">
        <v>262</v>
      </c>
      <c r="M15" s="211"/>
    </row>
    <row r="16" spans="2:13" ht="38.25" customHeight="1" x14ac:dyDescent="0.25">
      <c r="B16" s="11" t="s">
        <v>210</v>
      </c>
      <c r="C16" s="215" t="s">
        <v>19</v>
      </c>
      <c r="D16" s="215"/>
      <c r="E16" s="220" t="s">
        <v>20</v>
      </c>
      <c r="F16" s="220"/>
      <c r="G16" s="113" t="s">
        <v>211</v>
      </c>
      <c r="L16" s="148" t="s">
        <v>234</v>
      </c>
      <c r="M16" s="149"/>
    </row>
    <row r="17" spans="2:13" ht="12" customHeight="1" thickBot="1" x14ac:dyDescent="0.3">
      <c r="B17" s="4"/>
      <c r="C17" s="4"/>
      <c r="D17" s="9"/>
      <c r="E17" s="4"/>
      <c r="F17" s="4"/>
      <c r="G17" s="4"/>
      <c r="L17" s="150" t="s">
        <v>235</v>
      </c>
      <c r="M17" s="151"/>
    </row>
    <row r="18" spans="2:13" ht="12" customHeight="1" thickBot="1" x14ac:dyDescent="0.3">
      <c r="B18" s="221" t="s">
        <v>22</v>
      </c>
      <c r="C18" s="221"/>
      <c r="D18" s="221"/>
      <c r="E18" s="221"/>
      <c r="F18" s="221"/>
      <c r="G18" s="221"/>
      <c r="L18" s="152" t="s">
        <v>236</v>
      </c>
      <c r="M18" s="153">
        <f>H129</f>
        <v>5753.1777013900009</v>
      </c>
    </row>
    <row r="19" spans="2:13" ht="12" customHeight="1" thickBot="1" x14ac:dyDescent="0.3">
      <c r="B19" s="4"/>
      <c r="C19" s="4"/>
      <c r="D19" s="9"/>
      <c r="E19" s="4"/>
      <c r="F19" s="4"/>
      <c r="G19" s="4"/>
      <c r="L19" s="154"/>
      <c r="M19" s="154"/>
    </row>
    <row r="20" spans="2:13" ht="15" customHeight="1" x14ac:dyDescent="0.25">
      <c r="B20" s="212" t="s">
        <v>23</v>
      </c>
      <c r="C20" s="212"/>
      <c r="D20" s="212"/>
      <c r="E20" s="212"/>
      <c r="F20" s="212"/>
      <c r="G20" s="212"/>
      <c r="L20" s="148" t="s">
        <v>237</v>
      </c>
      <c r="M20" s="149"/>
    </row>
    <row r="21" spans="2:13" ht="15" customHeight="1" thickBot="1" x14ac:dyDescent="0.3">
      <c r="B21" s="8" t="s">
        <v>21</v>
      </c>
      <c r="C21" s="213" t="s">
        <v>24</v>
      </c>
      <c r="D21" s="213"/>
      <c r="E21" s="213"/>
      <c r="F21" s="222" t="str">
        <f>B16</f>
        <v>Apoio Administrativo - Nível II</v>
      </c>
      <c r="G21" s="223"/>
      <c r="L21" s="155" t="s">
        <v>238</v>
      </c>
      <c r="M21" s="156"/>
    </row>
    <row r="22" spans="2:13" ht="15" customHeight="1" x14ac:dyDescent="0.25">
      <c r="B22" s="8" t="s">
        <v>25</v>
      </c>
      <c r="C22" s="213" t="s">
        <v>26</v>
      </c>
      <c r="D22" s="213"/>
      <c r="E22" s="213"/>
      <c r="F22" s="224">
        <v>3572.53</v>
      </c>
      <c r="G22" s="224"/>
      <c r="L22" s="157" t="s">
        <v>239</v>
      </c>
      <c r="M22" s="158">
        <v>0.11</v>
      </c>
    </row>
    <row r="23" spans="2:13" ht="15" customHeight="1" x14ac:dyDescent="0.25">
      <c r="B23" s="8" t="s">
        <v>27</v>
      </c>
      <c r="C23" s="213" t="s">
        <v>28</v>
      </c>
      <c r="D23" s="213"/>
      <c r="E23" s="213"/>
      <c r="F23" s="222" t="str">
        <f>F21</f>
        <v>Apoio Administrativo - Nível II</v>
      </c>
      <c r="G23" s="223"/>
      <c r="L23" s="159" t="s">
        <v>240</v>
      </c>
      <c r="M23" s="160">
        <f>H55</f>
        <v>601.12800000000004</v>
      </c>
    </row>
    <row r="24" spans="2:13" ht="15" customHeight="1" x14ac:dyDescent="0.25">
      <c r="B24" s="8" t="s">
        <v>29</v>
      </c>
      <c r="C24" s="213" t="s">
        <v>30</v>
      </c>
      <c r="D24" s="213"/>
      <c r="E24" s="213"/>
      <c r="F24" s="220" t="s">
        <v>31</v>
      </c>
      <c r="G24" s="220"/>
      <c r="L24" s="159" t="s">
        <v>263</v>
      </c>
      <c r="M24" s="160">
        <f>J115+J116+J117</f>
        <v>0</v>
      </c>
    </row>
    <row r="25" spans="2:13" ht="12" customHeight="1" x14ac:dyDescent="0.25">
      <c r="B25" s="228"/>
      <c r="C25" s="228"/>
      <c r="D25" s="228"/>
      <c r="E25" s="228"/>
      <c r="F25" s="13"/>
      <c r="G25" s="13"/>
      <c r="H25" s="121"/>
      <c r="L25" s="159" t="s">
        <v>241</v>
      </c>
      <c r="M25" s="160">
        <f>H54</f>
        <v>0</v>
      </c>
    </row>
    <row r="26" spans="2:13" ht="14.45" customHeight="1" x14ac:dyDescent="0.25">
      <c r="B26" s="229" t="s">
        <v>32</v>
      </c>
      <c r="C26" s="229"/>
      <c r="D26" s="229"/>
      <c r="E26" s="229"/>
      <c r="F26" s="229"/>
      <c r="G26" s="230"/>
      <c r="H26" s="138"/>
      <c r="L26" s="161" t="s">
        <v>242</v>
      </c>
      <c r="M26" s="162">
        <f>SUM(M23:M25)</f>
        <v>601.12800000000004</v>
      </c>
    </row>
    <row r="27" spans="2:13" ht="15" customHeight="1" x14ac:dyDescent="0.25">
      <c r="B27" s="14">
        <v>1</v>
      </c>
      <c r="C27" s="226" t="s">
        <v>33</v>
      </c>
      <c r="D27" s="226"/>
      <c r="E27" s="226"/>
      <c r="F27" s="226"/>
      <c r="G27" s="122" t="s">
        <v>34</v>
      </c>
      <c r="H27" s="139"/>
      <c r="L27" s="159" t="s">
        <v>243</v>
      </c>
      <c r="M27" s="163">
        <f>G129</f>
        <v>7792.49</v>
      </c>
    </row>
    <row r="28" spans="2:13" ht="15" customHeight="1" x14ac:dyDescent="0.25">
      <c r="B28" s="16" t="s">
        <v>5</v>
      </c>
      <c r="C28" s="227" t="s">
        <v>35</v>
      </c>
      <c r="D28" s="227"/>
      <c r="E28" s="227"/>
      <c r="F28" s="227"/>
      <c r="G28" s="123">
        <f>F22</f>
        <v>3572.53</v>
      </c>
      <c r="H28" s="140"/>
      <c r="L28" s="164" t="s">
        <v>244</v>
      </c>
      <c r="M28" s="165">
        <f>M27-M26</f>
        <v>7191.3620000000001</v>
      </c>
    </row>
    <row r="29" spans="2:13" ht="15" customHeight="1" thickBot="1" x14ac:dyDescent="0.3">
      <c r="B29" s="16" t="s">
        <v>7</v>
      </c>
      <c r="C29" s="227" t="s">
        <v>36</v>
      </c>
      <c r="D29" s="227"/>
      <c r="E29" s="227"/>
      <c r="F29" s="17">
        <v>0</v>
      </c>
      <c r="G29" s="123">
        <f>F29*G28</f>
        <v>0</v>
      </c>
      <c r="H29" s="139"/>
      <c r="L29" s="166" t="s">
        <v>245</v>
      </c>
      <c r="M29" s="167">
        <f>M28*11%</f>
        <v>791.04982000000007</v>
      </c>
    </row>
    <row r="30" spans="2:13" ht="15" customHeight="1" thickBot="1" x14ac:dyDescent="0.3">
      <c r="B30" s="16" t="s">
        <v>9</v>
      </c>
      <c r="C30" s="227" t="s">
        <v>37</v>
      </c>
      <c r="D30" s="227"/>
      <c r="E30" s="227"/>
      <c r="F30" s="18"/>
      <c r="G30" s="123">
        <f>F30*I28</f>
        <v>0</v>
      </c>
      <c r="H30" s="139"/>
      <c r="L30" s="157" t="s">
        <v>246</v>
      </c>
      <c r="M30" s="168"/>
    </row>
    <row r="31" spans="2:13" ht="15" customHeight="1" x14ac:dyDescent="0.25">
      <c r="B31" s="16" t="s">
        <v>11</v>
      </c>
      <c r="C31" s="227" t="s">
        <v>38</v>
      </c>
      <c r="D31" s="227"/>
      <c r="E31" s="227"/>
      <c r="F31" s="19">
        <v>0</v>
      </c>
      <c r="G31" s="123">
        <f>(($G$28+G29+G30)/220)*F31*20%</f>
        <v>0</v>
      </c>
      <c r="H31" s="139"/>
      <c r="L31" s="169" t="s">
        <v>261</v>
      </c>
      <c r="M31" s="170">
        <v>4.8000000000000001E-2</v>
      </c>
    </row>
    <row r="32" spans="2:13" ht="15" customHeight="1" x14ac:dyDescent="0.25">
      <c r="B32" s="16" t="s">
        <v>39</v>
      </c>
      <c r="C32" s="227" t="s">
        <v>40</v>
      </c>
      <c r="D32" s="227"/>
      <c r="E32" s="227"/>
      <c r="F32" s="20">
        <v>0</v>
      </c>
      <c r="G32" s="123">
        <f>(((G28+G29)/220)*F32*1.6)+((G28+G29)/220)*F32*1.6*0.1667</f>
        <v>0</v>
      </c>
      <c r="H32" s="139"/>
      <c r="L32" s="159"/>
      <c r="M32" s="171"/>
    </row>
    <row r="33" spans="2:13" ht="15" customHeight="1" x14ac:dyDescent="0.25">
      <c r="B33" s="21" t="s">
        <v>41</v>
      </c>
      <c r="C33" s="227" t="s">
        <v>42</v>
      </c>
      <c r="D33" s="227"/>
      <c r="E33" s="227"/>
      <c r="F33" s="22"/>
      <c r="G33" s="123">
        <v>0</v>
      </c>
      <c r="H33" s="139"/>
      <c r="L33" s="159" t="s">
        <v>247</v>
      </c>
      <c r="M33" s="163">
        <f>M27</f>
        <v>7792.49</v>
      </c>
    </row>
    <row r="34" spans="2:13" ht="15" customHeight="1" thickBot="1" x14ac:dyDescent="0.3">
      <c r="B34" s="23"/>
      <c r="C34" s="231" t="s">
        <v>43</v>
      </c>
      <c r="D34" s="231"/>
      <c r="E34" s="231"/>
      <c r="F34" s="24"/>
      <c r="G34" s="124">
        <f>SUM(G28:G33)</f>
        <v>3572.53</v>
      </c>
      <c r="H34" s="141">
        <f>SUM(G28:G33)-(F22*6%)</f>
        <v>3358.1782000000003</v>
      </c>
      <c r="L34" s="166" t="s">
        <v>248</v>
      </c>
      <c r="M34" s="167">
        <f>M33*M31</f>
        <v>374.03951999999998</v>
      </c>
    </row>
    <row r="35" spans="2:13" ht="14.45" customHeight="1" x14ac:dyDescent="0.25">
      <c r="B35" s="25"/>
      <c r="C35" s="25"/>
      <c r="D35" s="26"/>
      <c r="E35" s="27"/>
      <c r="F35" s="28"/>
      <c r="G35" s="29"/>
      <c r="H35" s="139"/>
      <c r="L35" s="157" t="s">
        <v>249</v>
      </c>
      <c r="M35" s="158">
        <v>0.01</v>
      </c>
    </row>
    <row r="36" spans="2:13" ht="14.45" customHeight="1" x14ac:dyDescent="0.25">
      <c r="B36" s="229" t="s">
        <v>44</v>
      </c>
      <c r="C36" s="229"/>
      <c r="D36" s="229"/>
      <c r="E36" s="229"/>
      <c r="F36" s="229"/>
      <c r="G36" s="230"/>
      <c r="H36" s="139"/>
      <c r="L36" s="164" t="s">
        <v>243</v>
      </c>
      <c r="M36" s="165">
        <f>M27</f>
        <v>7792.49</v>
      </c>
    </row>
    <row r="37" spans="2:13" ht="15" customHeight="1" thickBot="1" x14ac:dyDescent="0.3">
      <c r="B37" s="30" t="s">
        <v>45</v>
      </c>
      <c r="C37" s="232" t="s">
        <v>46</v>
      </c>
      <c r="D37" s="232"/>
      <c r="E37" s="232"/>
      <c r="F37" s="114" t="s">
        <v>47</v>
      </c>
      <c r="G37" s="122" t="s">
        <v>34</v>
      </c>
      <c r="H37" s="139"/>
      <c r="L37" s="166" t="s">
        <v>245</v>
      </c>
      <c r="M37" s="167">
        <f>M36*M35</f>
        <v>77.924899999999994</v>
      </c>
    </row>
    <row r="38" spans="2:13" ht="15" customHeight="1" x14ac:dyDescent="0.25">
      <c r="B38" s="16" t="s">
        <v>5</v>
      </c>
      <c r="C38" s="227" t="s">
        <v>48</v>
      </c>
      <c r="D38" s="227"/>
      <c r="E38" s="227"/>
      <c r="F38" s="18">
        <v>8.3333333333333329E-2</v>
      </c>
      <c r="G38" s="125">
        <f>(G34/12)</f>
        <v>297.71083333333337</v>
      </c>
      <c r="H38" s="141">
        <f>G38+(G38*$F$51)</f>
        <v>402.8027575000001</v>
      </c>
      <c r="L38" s="157" t="s">
        <v>250</v>
      </c>
      <c r="M38" s="158">
        <v>0.03</v>
      </c>
    </row>
    <row r="39" spans="2:13" ht="15" customHeight="1" x14ac:dyDescent="0.25">
      <c r="B39" s="16" t="s">
        <v>7</v>
      </c>
      <c r="C39" s="227" t="s">
        <v>49</v>
      </c>
      <c r="D39" s="227"/>
      <c r="E39" s="227"/>
      <c r="F39" s="18">
        <v>0.121</v>
      </c>
      <c r="G39" s="125">
        <f>F39*G34</f>
        <v>432.27613000000002</v>
      </c>
      <c r="H39" s="141">
        <f>G39+(G39*$F$51)</f>
        <v>584.86960389000001</v>
      </c>
      <c r="L39" s="164" t="s">
        <v>243</v>
      </c>
      <c r="M39" s="165">
        <f>M27</f>
        <v>7792.49</v>
      </c>
    </row>
    <row r="40" spans="2:13" ht="15" customHeight="1" thickBot="1" x14ac:dyDescent="0.3">
      <c r="B40" s="116"/>
      <c r="C40" s="231" t="s">
        <v>50</v>
      </c>
      <c r="D40" s="231"/>
      <c r="E40" s="231"/>
      <c r="F40" s="32">
        <f>SUM(F38:F39)</f>
        <v>0.20433333333333331</v>
      </c>
      <c r="G40" s="126">
        <f>SUM(G38:G39)</f>
        <v>729.98696333333339</v>
      </c>
      <c r="H40" s="139"/>
      <c r="L40" s="166" t="s">
        <v>245</v>
      </c>
      <c r="M40" s="167">
        <f>M39*M38</f>
        <v>233.7747</v>
      </c>
    </row>
    <row r="41" spans="2:13" ht="15" customHeight="1" x14ac:dyDescent="0.25">
      <c r="B41" s="33"/>
      <c r="C41" s="34"/>
      <c r="F41" s="34"/>
      <c r="G41" s="34"/>
      <c r="H41" s="139"/>
      <c r="L41" s="157" t="s">
        <v>251</v>
      </c>
      <c r="M41" s="158">
        <v>6.4999999999999997E-3</v>
      </c>
    </row>
    <row r="42" spans="2:13" ht="15" customHeight="1" x14ac:dyDescent="0.25">
      <c r="B42" s="30" t="s">
        <v>51</v>
      </c>
      <c r="C42" s="232" t="s">
        <v>52</v>
      </c>
      <c r="D42" s="232"/>
      <c r="E42" s="232"/>
      <c r="F42" s="114" t="s">
        <v>47</v>
      </c>
      <c r="G42" s="122" t="s">
        <v>34</v>
      </c>
      <c r="H42" s="139"/>
      <c r="L42" s="164" t="s">
        <v>243</v>
      </c>
      <c r="M42" s="165">
        <f>M27</f>
        <v>7792.49</v>
      </c>
    </row>
    <row r="43" spans="2:13" ht="15" customHeight="1" thickBot="1" x14ac:dyDescent="0.3">
      <c r="B43" s="16" t="s">
        <v>5</v>
      </c>
      <c r="C43" s="227" t="s">
        <v>53</v>
      </c>
      <c r="D43" s="227"/>
      <c r="E43" s="227"/>
      <c r="F43" s="18">
        <v>0.2</v>
      </c>
      <c r="G43" s="125">
        <f t="shared" ref="G43:G50" si="0">ROUND(F43*($G$34+$G$40),2)</f>
        <v>860.5</v>
      </c>
      <c r="H43" s="147" t="s">
        <v>260</v>
      </c>
      <c r="L43" s="166" t="s">
        <v>245</v>
      </c>
      <c r="M43" s="167">
        <f>M42*M41</f>
        <v>50.651184999999998</v>
      </c>
    </row>
    <row r="44" spans="2:13" ht="15" customHeight="1" x14ac:dyDescent="0.25">
      <c r="B44" s="16" t="s">
        <v>7</v>
      </c>
      <c r="C44" s="227" t="s">
        <v>54</v>
      </c>
      <c r="D44" s="227"/>
      <c r="E44" s="227"/>
      <c r="F44" s="18">
        <f>1.5%</f>
        <v>1.4999999999999999E-2</v>
      </c>
      <c r="G44" s="125">
        <f t="shared" si="0"/>
        <v>64.540000000000006</v>
      </c>
      <c r="H44" s="142">
        <f>$G$34*F44</f>
        <v>53.587949999999999</v>
      </c>
      <c r="L44" s="157" t="s">
        <v>252</v>
      </c>
      <c r="M44" s="158">
        <v>0.05</v>
      </c>
    </row>
    <row r="45" spans="2:13" ht="15" customHeight="1" x14ac:dyDescent="0.25">
      <c r="B45" s="16" t="s">
        <v>9</v>
      </c>
      <c r="C45" s="227" t="s">
        <v>55</v>
      </c>
      <c r="D45" s="227"/>
      <c r="E45" s="227"/>
      <c r="F45" s="18">
        <f>1%</f>
        <v>0.01</v>
      </c>
      <c r="G45" s="125">
        <f t="shared" si="0"/>
        <v>43.03</v>
      </c>
      <c r="H45" s="142">
        <f>$G$34*F45</f>
        <v>35.725300000000004</v>
      </c>
      <c r="L45" s="164" t="s">
        <v>243</v>
      </c>
      <c r="M45" s="165">
        <f>M27</f>
        <v>7792.49</v>
      </c>
    </row>
    <row r="46" spans="2:13" ht="15" customHeight="1" thickBot="1" x14ac:dyDescent="0.3">
      <c r="B46" s="16" t="s">
        <v>11</v>
      </c>
      <c r="C46" s="227" t="s">
        <v>56</v>
      </c>
      <c r="D46" s="227"/>
      <c r="E46" s="227"/>
      <c r="F46" s="18">
        <v>2E-3</v>
      </c>
      <c r="G46" s="125">
        <f t="shared" si="0"/>
        <v>8.61</v>
      </c>
      <c r="H46" s="142">
        <f t="shared" ref="H46:H50" si="1">$G$34*F46</f>
        <v>7.1450600000000009</v>
      </c>
      <c r="L46" s="166" t="s">
        <v>245</v>
      </c>
      <c r="M46" s="167">
        <f>M45*M44</f>
        <v>389.62450000000001</v>
      </c>
    </row>
    <row r="47" spans="2:13" ht="15" customHeight="1" thickBot="1" x14ac:dyDescent="0.3">
      <c r="B47" s="16" t="s">
        <v>39</v>
      </c>
      <c r="C47" s="227" t="s">
        <v>57</v>
      </c>
      <c r="D47" s="227"/>
      <c r="E47" s="227"/>
      <c r="F47" s="18">
        <v>2.5000000000000001E-2</v>
      </c>
      <c r="G47" s="125">
        <f t="shared" si="0"/>
        <v>107.56</v>
      </c>
      <c r="H47" s="142">
        <f t="shared" si="1"/>
        <v>89.313250000000011</v>
      </c>
      <c r="L47" s="172" t="s">
        <v>253</v>
      </c>
      <c r="M47" s="173">
        <f>M29+M34+M37+M40+M43+M46</f>
        <v>1917.064625</v>
      </c>
    </row>
    <row r="48" spans="2:13" ht="15" customHeight="1" thickBot="1" x14ac:dyDescent="0.3">
      <c r="B48" s="16" t="s">
        <v>41</v>
      </c>
      <c r="C48" s="227" t="s">
        <v>58</v>
      </c>
      <c r="D48" s="227"/>
      <c r="E48" s="227"/>
      <c r="F48" s="18">
        <v>0.08</v>
      </c>
      <c r="G48" s="125">
        <f t="shared" si="0"/>
        <v>344.2</v>
      </c>
      <c r="H48" s="142">
        <f t="shared" si="1"/>
        <v>285.80240000000003</v>
      </c>
      <c r="L48" s="174"/>
      <c r="M48" s="174"/>
    </row>
    <row r="49" spans="2:13" ht="15" customHeight="1" x14ac:dyDescent="0.25">
      <c r="B49" s="16" t="s">
        <v>59</v>
      </c>
      <c r="C49" s="227" t="s">
        <v>60</v>
      </c>
      <c r="D49" s="227"/>
      <c r="E49" s="227"/>
      <c r="F49" s="18">
        <f>0.5*3%</f>
        <v>1.4999999999999999E-2</v>
      </c>
      <c r="G49" s="125">
        <f t="shared" si="0"/>
        <v>64.540000000000006</v>
      </c>
      <c r="H49" s="147" t="s">
        <v>260</v>
      </c>
      <c r="L49" s="175" t="s">
        <v>264</v>
      </c>
      <c r="M49" s="176"/>
    </row>
    <row r="50" spans="2:13" ht="15" customHeight="1" x14ac:dyDescent="0.25">
      <c r="B50" s="16" t="s">
        <v>61</v>
      </c>
      <c r="C50" s="227" t="s">
        <v>62</v>
      </c>
      <c r="D50" s="227"/>
      <c r="E50" s="227"/>
      <c r="F50" s="18">
        <v>6.0000000000000001E-3</v>
      </c>
      <c r="G50" s="125">
        <f t="shared" si="0"/>
        <v>25.82</v>
      </c>
      <c r="H50" s="142">
        <f t="shared" si="1"/>
        <v>21.435180000000003</v>
      </c>
      <c r="L50" s="177" t="s">
        <v>254</v>
      </c>
      <c r="M50" s="178"/>
    </row>
    <row r="51" spans="2:13" ht="15" customHeight="1" thickBot="1" x14ac:dyDescent="0.3">
      <c r="B51" s="116"/>
      <c r="C51" s="231" t="s">
        <v>50</v>
      </c>
      <c r="D51" s="231"/>
      <c r="E51" s="231"/>
      <c r="F51" s="24">
        <f>SUM(F43:F50)</f>
        <v>0.35300000000000009</v>
      </c>
      <c r="G51" s="126">
        <f>SUM(G43:G50)</f>
        <v>1518.8</v>
      </c>
      <c r="H51" s="139"/>
      <c r="L51" s="179">
        <f>M18+M47</f>
        <v>7670.2423263900009</v>
      </c>
      <c r="M51" s="180"/>
    </row>
    <row r="52" spans="2:13" ht="15" customHeight="1" x14ac:dyDescent="0.25">
      <c r="B52" s="233"/>
      <c r="C52" s="233"/>
      <c r="D52" s="233"/>
      <c r="E52" s="233"/>
      <c r="F52" s="35"/>
      <c r="G52" s="13"/>
      <c r="H52" s="139"/>
      <c r="L52" s="154"/>
      <c r="M52" s="181"/>
    </row>
    <row r="53" spans="2:13" ht="15" customHeight="1" x14ac:dyDescent="0.25">
      <c r="B53" s="114" t="s">
        <v>63</v>
      </c>
      <c r="C53" s="232" t="s">
        <v>64</v>
      </c>
      <c r="D53" s="232"/>
      <c r="E53" s="232"/>
      <c r="F53" s="232"/>
      <c r="G53" s="122" t="s">
        <v>34</v>
      </c>
      <c r="H53" s="139"/>
      <c r="L53" s="154"/>
      <c r="M53" s="181"/>
    </row>
    <row r="54" spans="2:13" ht="15" customHeight="1" x14ac:dyDescent="0.25">
      <c r="B54" s="16" t="s">
        <v>5</v>
      </c>
      <c r="C54" s="227" t="s">
        <v>65</v>
      </c>
      <c r="D54" s="227"/>
      <c r="E54" s="227"/>
      <c r="F54" s="36">
        <v>4.5</v>
      </c>
      <c r="G54" s="127">
        <f>IF((2*F54*I54-6%*G28)&lt;0,0,2*F54*I54-6%*G28)</f>
        <v>0</v>
      </c>
      <c r="H54" s="143">
        <f>G54</f>
        <v>0</v>
      </c>
      <c r="I54" s="37">
        <v>22</v>
      </c>
      <c r="L54" s="154"/>
      <c r="M54" s="181"/>
    </row>
    <row r="55" spans="2:13" ht="15" customHeight="1" x14ac:dyDescent="0.25">
      <c r="B55" s="16" t="s">
        <v>7</v>
      </c>
      <c r="C55" s="227" t="s">
        <v>204</v>
      </c>
      <c r="D55" s="227"/>
      <c r="E55" s="227"/>
      <c r="F55" s="227"/>
      <c r="G55" s="125">
        <f>I55*I54*99%</f>
        <v>601.12800000000004</v>
      </c>
      <c r="H55" s="143">
        <f t="shared" ref="H55:H60" si="2">G55</f>
        <v>601.12800000000004</v>
      </c>
      <c r="I55" s="38">
        <v>27.6</v>
      </c>
      <c r="L55" s="154"/>
      <c r="M55" s="181"/>
    </row>
    <row r="56" spans="2:13" ht="15" customHeight="1" thickBot="1" x14ac:dyDescent="0.3">
      <c r="B56" s="16" t="s">
        <v>9</v>
      </c>
      <c r="C56" s="227" t="s">
        <v>203</v>
      </c>
      <c r="D56" s="227"/>
      <c r="E56" s="227"/>
      <c r="F56" s="227"/>
      <c r="G56" s="125">
        <v>106</v>
      </c>
      <c r="H56" s="143">
        <f t="shared" si="2"/>
        <v>106</v>
      </c>
      <c r="L56" s="154"/>
      <c r="M56" s="181"/>
    </row>
    <row r="57" spans="2:13" ht="15" customHeight="1" thickBot="1" x14ac:dyDescent="0.3">
      <c r="B57" s="16" t="s">
        <v>11</v>
      </c>
      <c r="C57" s="227" t="s">
        <v>66</v>
      </c>
      <c r="D57" s="227"/>
      <c r="E57" s="227"/>
      <c r="F57" s="227"/>
      <c r="G57" s="125">
        <v>14.94</v>
      </c>
      <c r="H57" s="143">
        <f t="shared" si="2"/>
        <v>14.94</v>
      </c>
      <c r="L57" s="195" t="s">
        <v>255</v>
      </c>
      <c r="M57" s="196"/>
    </row>
    <row r="58" spans="2:13" ht="15" customHeight="1" x14ac:dyDescent="0.25">
      <c r="B58" s="16" t="s">
        <v>39</v>
      </c>
      <c r="C58" s="227" t="s">
        <v>202</v>
      </c>
      <c r="D58" s="227"/>
      <c r="E58" s="227"/>
      <c r="F58" s="227"/>
      <c r="G58" s="125">
        <f>98.7*50%</f>
        <v>49.35</v>
      </c>
      <c r="H58" s="143">
        <f t="shared" si="2"/>
        <v>49.35</v>
      </c>
      <c r="L58" s="197" t="s">
        <v>256</v>
      </c>
      <c r="M58" s="198"/>
    </row>
    <row r="59" spans="2:13" ht="15" hidden="1" customHeight="1" x14ac:dyDescent="0.25">
      <c r="B59" s="16" t="s">
        <v>59</v>
      </c>
      <c r="C59" s="227" t="s">
        <v>67</v>
      </c>
      <c r="D59" s="227"/>
      <c r="E59" s="227"/>
      <c r="F59" s="227"/>
      <c r="G59" s="125">
        <v>0</v>
      </c>
      <c r="H59" s="143">
        <f t="shared" si="2"/>
        <v>0</v>
      </c>
      <c r="L59" s="182" t="s">
        <v>257</v>
      </c>
      <c r="M59" s="183">
        <v>1</v>
      </c>
    </row>
    <row r="60" spans="2:13" ht="15" customHeight="1" x14ac:dyDescent="0.25">
      <c r="B60" s="16" t="s">
        <v>41</v>
      </c>
      <c r="C60" s="227" t="s">
        <v>68</v>
      </c>
      <c r="D60" s="227"/>
      <c r="E60" s="227"/>
      <c r="F60" s="227"/>
      <c r="G60" s="125">
        <v>0</v>
      </c>
      <c r="H60" s="143">
        <f t="shared" si="2"/>
        <v>0</v>
      </c>
      <c r="L60" s="199" t="s">
        <v>265</v>
      </c>
      <c r="M60" s="202">
        <f>L51</f>
        <v>7670.2423263900009</v>
      </c>
    </row>
    <row r="61" spans="2:13" ht="15" customHeight="1" x14ac:dyDescent="0.25">
      <c r="B61" s="23"/>
      <c r="C61" s="231" t="s">
        <v>69</v>
      </c>
      <c r="D61" s="231"/>
      <c r="E61" s="231"/>
      <c r="F61" s="231"/>
      <c r="G61" s="126">
        <f>SUM(G54:G60)</f>
        <v>771.41800000000012</v>
      </c>
      <c r="H61" s="139"/>
      <c r="L61" s="200"/>
      <c r="M61" s="203"/>
    </row>
    <row r="62" spans="2:13" ht="14.45" customHeight="1" x14ac:dyDescent="0.25">
      <c r="B62" s="25"/>
      <c r="C62" s="39"/>
      <c r="D62" s="39"/>
      <c r="E62" s="40"/>
      <c r="F62" s="25"/>
      <c r="G62" s="41"/>
      <c r="H62" s="139"/>
      <c r="L62" s="201"/>
      <c r="M62" s="204"/>
    </row>
    <row r="63" spans="2:13" ht="14.45" customHeight="1" x14ac:dyDescent="0.25">
      <c r="B63" s="238" t="s">
        <v>70</v>
      </c>
      <c r="C63" s="238"/>
      <c r="D63" s="238"/>
      <c r="E63" s="238"/>
      <c r="F63" s="118" t="s">
        <v>47</v>
      </c>
      <c r="G63" s="128" t="s">
        <v>34</v>
      </c>
      <c r="H63" s="139"/>
      <c r="L63" s="184" t="s">
        <v>258</v>
      </c>
      <c r="M63" s="185">
        <f>G129</f>
        <v>7792.49</v>
      </c>
    </row>
    <row r="64" spans="2:13" ht="14.45" customHeight="1" x14ac:dyDescent="0.25">
      <c r="B64" s="43"/>
      <c r="C64" s="43"/>
      <c r="F64" s="43"/>
      <c r="G64" s="43"/>
      <c r="H64" s="139"/>
      <c r="L64" s="186" t="s">
        <v>266</v>
      </c>
      <c r="M64" s="187">
        <f>L51</f>
        <v>7670.2423263900009</v>
      </c>
    </row>
    <row r="65" spans="2:13" ht="15" customHeight="1" x14ac:dyDescent="0.25">
      <c r="B65" s="44" t="s">
        <v>45</v>
      </c>
      <c r="C65" s="234" t="s">
        <v>71</v>
      </c>
      <c r="D65" s="234"/>
      <c r="E65" s="234"/>
      <c r="F65" s="45">
        <f>F40</f>
        <v>0.20433333333333331</v>
      </c>
      <c r="G65" s="129">
        <f>G40</f>
        <v>729.98696333333339</v>
      </c>
      <c r="H65" s="139"/>
      <c r="L65" s="188" t="s">
        <v>259</v>
      </c>
      <c r="M65" s="189">
        <f>M63-M64</f>
        <v>122.24767360999886</v>
      </c>
    </row>
    <row r="66" spans="2:13" ht="15" customHeight="1" x14ac:dyDescent="0.25">
      <c r="B66" s="44" t="s">
        <v>51</v>
      </c>
      <c r="C66" s="234" t="s">
        <v>52</v>
      </c>
      <c r="D66" s="234"/>
      <c r="E66" s="234"/>
      <c r="F66" s="45">
        <f>F51</f>
        <v>0.35300000000000009</v>
      </c>
      <c r="G66" s="129">
        <f>G51</f>
        <v>1518.8</v>
      </c>
      <c r="H66" s="139"/>
      <c r="L66" s="154"/>
      <c r="M66" s="154"/>
    </row>
    <row r="67" spans="2:13" ht="15" customHeight="1" thickBot="1" x14ac:dyDescent="0.3">
      <c r="B67" s="44" t="s">
        <v>63</v>
      </c>
      <c r="C67" s="234" t="s">
        <v>64</v>
      </c>
      <c r="D67" s="234"/>
      <c r="E67" s="234"/>
      <c r="F67" s="45"/>
      <c r="G67" s="129">
        <f>G61</f>
        <v>771.41800000000012</v>
      </c>
      <c r="H67" s="139"/>
      <c r="L67" s="154"/>
      <c r="M67" s="190">
        <f>M65*1</f>
        <v>122.24767360999886</v>
      </c>
    </row>
    <row r="68" spans="2:13" ht="15" customHeight="1" x14ac:dyDescent="0.25">
      <c r="B68" s="117"/>
      <c r="C68" s="235" t="s">
        <v>50</v>
      </c>
      <c r="D68" s="235"/>
      <c r="E68" s="235"/>
      <c r="F68" s="45"/>
      <c r="G68" s="129">
        <f>SUM(G65:G67)</f>
        <v>3020.2049633333336</v>
      </c>
      <c r="H68" s="139"/>
      <c r="L68" s="205" t="s">
        <v>270</v>
      </c>
      <c r="M68" s="206"/>
    </row>
    <row r="69" spans="2:13" ht="14.45" customHeight="1" x14ac:dyDescent="0.25">
      <c r="B69" s="25"/>
      <c r="C69" s="39"/>
      <c r="D69" s="39"/>
      <c r="E69" s="40"/>
      <c r="F69" s="25"/>
      <c r="G69" s="41"/>
      <c r="H69" s="139"/>
      <c r="L69" s="207"/>
      <c r="M69" s="208"/>
    </row>
    <row r="70" spans="2:13" ht="14.45" customHeight="1" x14ac:dyDescent="0.25">
      <c r="B70" s="25"/>
      <c r="C70" s="39"/>
      <c r="D70" s="39"/>
      <c r="E70" s="40"/>
      <c r="F70" s="25"/>
      <c r="G70" s="41"/>
      <c r="H70" s="139"/>
      <c r="L70" s="207"/>
      <c r="M70" s="208"/>
    </row>
    <row r="71" spans="2:13" ht="15" customHeight="1" x14ac:dyDescent="0.25">
      <c r="B71" s="229" t="s">
        <v>72</v>
      </c>
      <c r="C71" s="229"/>
      <c r="D71" s="229"/>
      <c r="E71" s="229"/>
      <c r="F71" s="229"/>
      <c r="G71" s="230"/>
      <c r="H71" s="139"/>
      <c r="L71" s="207"/>
      <c r="M71" s="208"/>
    </row>
    <row r="72" spans="2:13" ht="15" customHeight="1" x14ac:dyDescent="0.25">
      <c r="B72" s="30" t="s">
        <v>73</v>
      </c>
      <c r="C72" s="236" t="s">
        <v>74</v>
      </c>
      <c r="D72" s="236"/>
      <c r="E72" s="236"/>
      <c r="F72" s="114" t="s">
        <v>47</v>
      </c>
      <c r="G72" s="122" t="s">
        <v>34</v>
      </c>
      <c r="H72" s="139"/>
      <c r="L72" s="207"/>
      <c r="M72" s="208"/>
    </row>
    <row r="73" spans="2:13" ht="15" customHeight="1" x14ac:dyDescent="0.25">
      <c r="B73" s="16" t="s">
        <v>5</v>
      </c>
      <c r="C73" s="237" t="s">
        <v>75</v>
      </c>
      <c r="D73" s="237"/>
      <c r="E73" s="237"/>
      <c r="F73" s="18">
        <v>4.1999999999999997E-3</v>
      </c>
      <c r="G73" s="125">
        <f t="shared" ref="G73:G78" si="3">F73*$G$34</f>
        <v>15.004626</v>
      </c>
      <c r="H73" s="139"/>
      <c r="L73" s="207"/>
      <c r="M73" s="208"/>
    </row>
    <row r="74" spans="2:13" ht="15" customHeight="1" x14ac:dyDescent="0.25">
      <c r="B74" s="16" t="s">
        <v>7</v>
      </c>
      <c r="C74" s="237" t="s">
        <v>76</v>
      </c>
      <c r="D74" s="237"/>
      <c r="E74" s="237"/>
      <c r="F74" s="18">
        <v>3.6800000000000005E-4</v>
      </c>
      <c r="G74" s="125">
        <f t="shared" si="3"/>
        <v>1.3146910400000003</v>
      </c>
      <c r="H74" s="139"/>
      <c r="L74" s="207"/>
      <c r="M74" s="208"/>
    </row>
    <row r="75" spans="2:13" ht="15" customHeight="1" x14ac:dyDescent="0.25">
      <c r="B75" s="16" t="s">
        <v>9</v>
      </c>
      <c r="C75" s="237" t="s">
        <v>77</v>
      </c>
      <c r="D75" s="237"/>
      <c r="E75" s="237"/>
      <c r="F75" s="18">
        <v>0.02</v>
      </c>
      <c r="G75" s="125">
        <f t="shared" si="3"/>
        <v>71.450600000000009</v>
      </c>
      <c r="H75" s="143">
        <f>TRUNC($G$34*F75,2)</f>
        <v>71.45</v>
      </c>
      <c r="L75" s="207"/>
      <c r="M75" s="208"/>
    </row>
    <row r="76" spans="2:13" ht="15" customHeight="1" x14ac:dyDescent="0.25">
      <c r="B76" s="16" t="s">
        <v>11</v>
      </c>
      <c r="C76" s="237" t="s">
        <v>78</v>
      </c>
      <c r="D76" s="237"/>
      <c r="E76" s="237"/>
      <c r="F76" s="18">
        <v>1.9444444444444445E-2</v>
      </c>
      <c r="G76" s="125">
        <f t="shared" si="3"/>
        <v>69.46586111111111</v>
      </c>
      <c r="H76" s="139"/>
      <c r="L76" s="207"/>
      <c r="M76" s="208"/>
    </row>
    <row r="77" spans="2:13" ht="15" customHeight="1" thickBot="1" x14ac:dyDescent="0.3">
      <c r="B77" s="16" t="s">
        <v>39</v>
      </c>
      <c r="C77" s="237" t="s">
        <v>79</v>
      </c>
      <c r="D77" s="237"/>
      <c r="E77" s="237"/>
      <c r="F77" s="18">
        <v>6.8638888888888907E-3</v>
      </c>
      <c r="G77" s="125">
        <f t="shared" si="3"/>
        <v>24.521448972222231</v>
      </c>
      <c r="H77" s="139"/>
      <c r="L77" s="209"/>
      <c r="M77" s="210"/>
    </row>
    <row r="78" spans="2:13" ht="15" customHeight="1" x14ac:dyDescent="0.25">
      <c r="B78" s="16" t="s">
        <v>41</v>
      </c>
      <c r="C78" s="237" t="s">
        <v>80</v>
      </c>
      <c r="D78" s="237"/>
      <c r="E78" s="237"/>
      <c r="F78" s="18">
        <v>0.02</v>
      </c>
      <c r="G78" s="125">
        <f t="shared" si="3"/>
        <v>71.450600000000009</v>
      </c>
      <c r="H78" s="143">
        <f t="shared" ref="H78" si="4">TRUNC($G$34*F78,2)</f>
        <v>71.45</v>
      </c>
    </row>
    <row r="79" spans="2:13" ht="15" customHeight="1" x14ac:dyDescent="0.25">
      <c r="B79" s="116"/>
      <c r="C79" s="231" t="s">
        <v>50</v>
      </c>
      <c r="D79" s="231"/>
      <c r="E79" s="231"/>
      <c r="F79" s="32">
        <f>G79/$G$34</f>
        <v>7.0876941551225606E-2</v>
      </c>
      <c r="G79" s="126">
        <f>ROUND(SUM(G73:G78),2)</f>
        <v>253.21</v>
      </c>
      <c r="H79" s="139"/>
    </row>
    <row r="80" spans="2:13" ht="12" customHeight="1" x14ac:dyDescent="0.25">
      <c r="B80" s="47"/>
      <c r="C80" s="39"/>
      <c r="D80" s="26"/>
      <c r="E80" s="27"/>
      <c r="F80" s="48"/>
      <c r="G80" s="41"/>
      <c r="H80" s="139"/>
    </row>
    <row r="81" spans="2:8" ht="15" customHeight="1" x14ac:dyDescent="0.25">
      <c r="B81" s="229" t="s">
        <v>81</v>
      </c>
      <c r="C81" s="229"/>
      <c r="D81" s="229"/>
      <c r="E81" s="229"/>
      <c r="F81" s="229"/>
      <c r="G81" s="230"/>
      <c r="H81" s="139"/>
    </row>
    <row r="82" spans="2:8" ht="15" customHeight="1" x14ac:dyDescent="0.25">
      <c r="B82" s="114" t="s">
        <v>82</v>
      </c>
      <c r="C82" s="232" t="s">
        <v>83</v>
      </c>
      <c r="D82" s="232"/>
      <c r="E82" s="232"/>
      <c r="F82" s="114" t="s">
        <v>47</v>
      </c>
      <c r="G82" s="122" t="s">
        <v>34</v>
      </c>
      <c r="H82" s="139"/>
    </row>
    <row r="83" spans="2:8" ht="15" customHeight="1" x14ac:dyDescent="0.25">
      <c r="B83" s="16" t="s">
        <v>5</v>
      </c>
      <c r="C83" s="239" t="s">
        <v>84</v>
      </c>
      <c r="D83" s="239"/>
      <c r="E83" s="239"/>
      <c r="F83" s="18">
        <v>1.6199999999999999E-2</v>
      </c>
      <c r="G83" s="125">
        <f>F83*($G$34)</f>
        <v>57.874986</v>
      </c>
      <c r="H83" s="139"/>
    </row>
    <row r="84" spans="2:8" ht="15" customHeight="1" x14ac:dyDescent="0.25">
      <c r="B84" s="16" t="s">
        <v>7</v>
      </c>
      <c r="C84" s="239" t="s">
        <v>85</v>
      </c>
      <c r="D84" s="239"/>
      <c r="E84" s="239"/>
      <c r="F84" s="18">
        <f>((2/30)/12)</f>
        <v>5.5555555555555558E-3</v>
      </c>
      <c r="G84" s="125">
        <f t="shared" ref="G84:G88" si="5">F84*($G$34)</f>
        <v>19.84738888888889</v>
      </c>
      <c r="H84" s="139"/>
    </row>
    <row r="85" spans="2:8" ht="15" customHeight="1" x14ac:dyDescent="0.25">
      <c r="B85" s="16" t="s">
        <v>9</v>
      </c>
      <c r="C85" s="239" t="s">
        <v>86</v>
      </c>
      <c r="D85" s="239"/>
      <c r="E85" s="239"/>
      <c r="F85" s="18">
        <f>((5/30)/12)*0.02</f>
        <v>2.7777777777777778E-4</v>
      </c>
      <c r="G85" s="125">
        <f t="shared" si="5"/>
        <v>0.99236944444444453</v>
      </c>
      <c r="H85" s="139"/>
    </row>
    <row r="86" spans="2:8" ht="15" customHeight="1" x14ac:dyDescent="0.25">
      <c r="B86" s="16" t="s">
        <v>11</v>
      </c>
      <c r="C86" s="239" t="s">
        <v>87</v>
      </c>
      <c r="D86" s="239"/>
      <c r="E86" s="239"/>
      <c r="F86" s="18">
        <f>((15/30)/12)*0.08</f>
        <v>3.3333333333333331E-3</v>
      </c>
      <c r="G86" s="125">
        <f t="shared" si="5"/>
        <v>11.908433333333333</v>
      </c>
      <c r="H86" s="139"/>
    </row>
    <row r="87" spans="2:8" ht="15" customHeight="1" x14ac:dyDescent="0.25">
      <c r="B87" s="16" t="s">
        <v>39</v>
      </c>
      <c r="C87" s="239" t="s">
        <v>88</v>
      </c>
      <c r="D87" s="239"/>
      <c r="E87" s="239"/>
      <c r="F87" s="18">
        <v>7.3999999999999999E-4</v>
      </c>
      <c r="G87" s="125">
        <f t="shared" si="5"/>
        <v>2.6436722000000001</v>
      </c>
      <c r="H87" s="139"/>
    </row>
    <row r="88" spans="2:8" ht="15" customHeight="1" x14ac:dyDescent="0.25">
      <c r="B88" s="16" t="s">
        <v>41</v>
      </c>
      <c r="C88" s="239" t="s">
        <v>89</v>
      </c>
      <c r="D88" s="239"/>
      <c r="E88" s="239"/>
      <c r="F88" s="18">
        <v>0</v>
      </c>
      <c r="G88" s="125">
        <f t="shared" si="5"/>
        <v>0</v>
      </c>
      <c r="H88" s="139"/>
    </row>
    <row r="89" spans="2:8" ht="15" customHeight="1" x14ac:dyDescent="0.25">
      <c r="B89" s="116"/>
      <c r="C89" s="231" t="s">
        <v>90</v>
      </c>
      <c r="D89" s="231"/>
      <c r="E89" s="231"/>
      <c r="F89" s="32">
        <f>SUM(F83:F88)</f>
        <v>2.6106666666666667E-2</v>
      </c>
      <c r="G89" s="124">
        <f>SUM(G83:G88)</f>
        <v>93.266849866666675</v>
      </c>
      <c r="H89" s="139"/>
    </row>
    <row r="90" spans="2:8" ht="15" customHeight="1" x14ac:dyDescent="0.25">
      <c r="B90" s="240"/>
      <c r="C90" s="240"/>
      <c r="D90" s="240"/>
      <c r="E90" s="240"/>
      <c r="F90" s="40"/>
      <c r="G90" s="41"/>
      <c r="H90" s="139"/>
    </row>
    <row r="91" spans="2:8" ht="15" customHeight="1" x14ac:dyDescent="0.25">
      <c r="B91" s="114" t="s">
        <v>91</v>
      </c>
      <c r="C91" s="232" t="s">
        <v>92</v>
      </c>
      <c r="D91" s="232"/>
      <c r="E91" s="232"/>
      <c r="F91" s="232"/>
      <c r="G91" s="122" t="s">
        <v>34</v>
      </c>
      <c r="H91" s="139"/>
    </row>
    <row r="92" spans="2:8" ht="15" customHeight="1" x14ac:dyDescent="0.25">
      <c r="B92" s="16" t="s">
        <v>5</v>
      </c>
      <c r="C92" s="227" t="s">
        <v>93</v>
      </c>
      <c r="D92" s="227"/>
      <c r="E92" s="227"/>
      <c r="F92" s="227"/>
      <c r="G92" s="123">
        <v>0</v>
      </c>
      <c r="H92" s="139"/>
    </row>
    <row r="93" spans="2:8" ht="15" customHeight="1" x14ac:dyDescent="0.25">
      <c r="B93" s="23"/>
      <c r="C93" s="231" t="s">
        <v>94</v>
      </c>
      <c r="D93" s="231"/>
      <c r="E93" s="231"/>
      <c r="F93" s="231"/>
      <c r="G93" s="124">
        <f>SUM(G92:G92)</f>
        <v>0</v>
      </c>
      <c r="H93" s="139"/>
    </row>
    <row r="94" spans="2:8" ht="14.45" customHeight="1" x14ac:dyDescent="0.25">
      <c r="B94" s="25"/>
      <c r="C94" s="25"/>
      <c r="D94" s="26"/>
      <c r="E94" s="27"/>
      <c r="F94" s="49"/>
      <c r="G94" s="41"/>
      <c r="H94" s="139"/>
    </row>
    <row r="95" spans="2:8" ht="15" customHeight="1" x14ac:dyDescent="0.25">
      <c r="B95" s="238" t="s">
        <v>95</v>
      </c>
      <c r="C95" s="238"/>
      <c r="D95" s="238"/>
      <c r="E95" s="238"/>
      <c r="F95" s="118" t="s">
        <v>47</v>
      </c>
      <c r="G95" s="128" t="s">
        <v>34</v>
      </c>
      <c r="H95" s="139"/>
    </row>
    <row r="96" spans="2:8" ht="15" customHeight="1" x14ac:dyDescent="0.25">
      <c r="B96" s="44" t="s">
        <v>82</v>
      </c>
      <c r="C96" s="234" t="s">
        <v>83</v>
      </c>
      <c r="D96" s="234"/>
      <c r="E96" s="234"/>
      <c r="F96" s="45">
        <f>F89</f>
        <v>2.6106666666666667E-2</v>
      </c>
      <c r="G96" s="129">
        <f>G89</f>
        <v>93.266849866666675</v>
      </c>
      <c r="H96" s="139"/>
    </row>
    <row r="97" spans="2:8" ht="15" customHeight="1" x14ac:dyDescent="0.25">
      <c r="B97" s="44" t="s">
        <v>91</v>
      </c>
      <c r="C97" s="234" t="s">
        <v>96</v>
      </c>
      <c r="D97" s="234"/>
      <c r="E97" s="234"/>
      <c r="F97" s="45"/>
      <c r="G97" s="129">
        <f>G93</f>
        <v>0</v>
      </c>
      <c r="H97" s="139"/>
    </row>
    <row r="98" spans="2:8" ht="15" customHeight="1" x14ac:dyDescent="0.25">
      <c r="B98" s="117"/>
      <c r="C98" s="235" t="s">
        <v>50</v>
      </c>
      <c r="D98" s="235"/>
      <c r="E98" s="235"/>
      <c r="F98" s="50"/>
      <c r="G98" s="129">
        <f>SUM(G96:G97)</f>
        <v>93.266849866666675</v>
      </c>
      <c r="H98" s="139"/>
    </row>
    <row r="99" spans="2:8" ht="14.45" customHeight="1" x14ac:dyDescent="0.25">
      <c r="B99" s="25"/>
      <c r="C99" s="25"/>
      <c r="D99" s="26"/>
      <c r="E99" s="27"/>
      <c r="F99" s="49"/>
      <c r="G99" s="41"/>
      <c r="H99" s="139"/>
    </row>
    <row r="100" spans="2:8" ht="17.100000000000001" customHeight="1" x14ac:dyDescent="0.25">
      <c r="B100" s="229" t="s">
        <v>97</v>
      </c>
      <c r="C100" s="229"/>
      <c r="D100" s="229"/>
      <c r="E100" s="229"/>
      <c r="F100" s="229"/>
      <c r="G100" s="230"/>
      <c r="H100" s="139"/>
    </row>
    <row r="101" spans="2:8" ht="15" customHeight="1" x14ac:dyDescent="0.25">
      <c r="B101" s="114">
        <v>5</v>
      </c>
      <c r="C101" s="236" t="s">
        <v>98</v>
      </c>
      <c r="D101" s="236"/>
      <c r="E101" s="236"/>
      <c r="F101" s="236"/>
      <c r="G101" s="122" t="s">
        <v>34</v>
      </c>
      <c r="H101" s="139"/>
    </row>
    <row r="102" spans="2:8" ht="15" customHeight="1" x14ac:dyDescent="0.25">
      <c r="B102" s="16" t="s">
        <v>5</v>
      </c>
      <c r="C102" s="237" t="s">
        <v>99</v>
      </c>
      <c r="D102" s="237"/>
      <c r="E102" s="237"/>
      <c r="F102" s="237"/>
      <c r="G102" s="125">
        <f>UNIFORMES!G15</f>
        <v>60.25</v>
      </c>
      <c r="H102" s="139"/>
    </row>
    <row r="103" spans="2:8" ht="15" customHeight="1" x14ac:dyDescent="0.25">
      <c r="B103" s="16" t="s">
        <v>7</v>
      </c>
      <c r="C103" s="237" t="s">
        <v>100</v>
      </c>
      <c r="D103" s="237"/>
      <c r="E103" s="237"/>
      <c r="F103" s="237"/>
      <c r="G103" s="125">
        <v>0</v>
      </c>
      <c r="H103" s="139"/>
    </row>
    <row r="104" spans="2:8" ht="15" customHeight="1" x14ac:dyDescent="0.25">
      <c r="B104" s="16" t="s">
        <v>9</v>
      </c>
      <c r="C104" s="237" t="s">
        <v>101</v>
      </c>
      <c r="D104" s="237"/>
      <c r="E104" s="237"/>
      <c r="F104" s="237"/>
      <c r="G104" s="125">
        <v>0</v>
      </c>
      <c r="H104" s="139"/>
    </row>
    <row r="105" spans="2:8" ht="15" customHeight="1" x14ac:dyDescent="0.25">
      <c r="B105" s="16" t="s">
        <v>11</v>
      </c>
      <c r="C105" s="237" t="s">
        <v>102</v>
      </c>
      <c r="D105" s="237"/>
      <c r="E105" s="237"/>
      <c r="F105" s="237"/>
      <c r="G105" s="125">
        <v>0</v>
      </c>
      <c r="H105" s="139"/>
    </row>
    <row r="106" spans="2:8" ht="15" customHeight="1" x14ac:dyDescent="0.25">
      <c r="B106" s="16"/>
      <c r="C106" s="231" t="s">
        <v>103</v>
      </c>
      <c r="D106" s="231"/>
      <c r="E106" s="231"/>
      <c r="F106" s="231"/>
      <c r="G106" s="126">
        <f>ROUND(SUM(G102:G105),2)</f>
        <v>60.25</v>
      </c>
      <c r="H106" s="139"/>
    </row>
    <row r="107" spans="2:8" ht="12" customHeight="1" x14ac:dyDescent="0.25">
      <c r="B107" s="47"/>
      <c r="C107" s="47"/>
      <c r="D107" s="26"/>
      <c r="E107" s="27"/>
      <c r="F107" s="51"/>
      <c r="G107" s="41"/>
      <c r="H107" s="139"/>
    </row>
    <row r="108" spans="2:8" ht="17.100000000000001" customHeight="1" x14ac:dyDescent="0.25">
      <c r="B108" s="229" t="s">
        <v>104</v>
      </c>
      <c r="C108" s="229"/>
      <c r="D108" s="229"/>
      <c r="E108" s="229"/>
      <c r="F108" s="229"/>
      <c r="G108" s="230"/>
      <c r="H108" s="139"/>
    </row>
    <row r="109" spans="2:8" ht="14.45" customHeight="1" x14ac:dyDescent="0.25">
      <c r="B109" s="30" t="s">
        <v>105</v>
      </c>
      <c r="C109" s="232" t="s">
        <v>106</v>
      </c>
      <c r="D109" s="232"/>
      <c r="E109" s="232"/>
      <c r="F109" s="114" t="s">
        <v>47</v>
      </c>
      <c r="G109" s="122" t="s">
        <v>34</v>
      </c>
      <c r="H109" s="139"/>
    </row>
    <row r="110" spans="2:8" ht="15" customHeight="1" x14ac:dyDescent="0.25">
      <c r="B110" s="16" t="s">
        <v>5</v>
      </c>
      <c r="C110" s="227" t="s">
        <v>107</v>
      </c>
      <c r="D110" s="227"/>
      <c r="E110" s="227"/>
      <c r="F110" s="18">
        <v>6.9288472379438592E-3</v>
      </c>
      <c r="G110" s="123">
        <f>($G$34+G68+G79+G98+G106)*F110</f>
        <v>48.498201651484337</v>
      </c>
      <c r="H110" s="139"/>
    </row>
    <row r="111" spans="2:8" ht="15" customHeight="1" x14ac:dyDescent="0.25">
      <c r="B111" s="16" t="s">
        <v>7</v>
      </c>
      <c r="C111" s="227" t="s">
        <v>108</v>
      </c>
      <c r="D111" s="227"/>
      <c r="E111" s="227"/>
      <c r="F111" s="18">
        <v>0.01</v>
      </c>
      <c r="G111" s="123">
        <f>($G$34+G68+G79+G98+G106+G110)*F111</f>
        <v>70.479600148514848</v>
      </c>
      <c r="H111" s="139"/>
    </row>
    <row r="112" spans="2:8" ht="15" customHeight="1" x14ac:dyDescent="0.25">
      <c r="B112" s="16" t="s">
        <v>9</v>
      </c>
      <c r="C112" s="227" t="s">
        <v>109</v>
      </c>
      <c r="D112" s="227"/>
      <c r="E112" s="227"/>
      <c r="F112" s="45"/>
      <c r="G112" s="123"/>
      <c r="H112" s="139"/>
    </row>
    <row r="113" spans="2:10" ht="15" customHeight="1" x14ac:dyDescent="0.25">
      <c r="B113" s="16"/>
      <c r="C113" s="227" t="s">
        <v>110</v>
      </c>
      <c r="D113" s="227"/>
      <c r="E113" s="227"/>
      <c r="F113" s="45">
        <v>3.6499999999999998E-2</v>
      </c>
      <c r="G113" s="123">
        <f>F113*G129</f>
        <v>284.42588499999999</v>
      </c>
      <c r="H113" s="139"/>
    </row>
    <row r="114" spans="2:10" ht="15" customHeight="1" x14ac:dyDescent="0.25">
      <c r="B114" s="16"/>
      <c r="C114" s="227" t="s">
        <v>111</v>
      </c>
      <c r="D114" s="227"/>
      <c r="E114" s="227"/>
      <c r="F114" s="45"/>
      <c r="G114" s="123"/>
      <c r="H114" s="139"/>
    </row>
    <row r="115" spans="2:10" ht="15" customHeight="1" x14ac:dyDescent="0.25">
      <c r="B115" s="16"/>
      <c r="C115" s="227" t="s">
        <v>112</v>
      </c>
      <c r="D115" s="227"/>
      <c r="E115" s="227"/>
      <c r="F115" s="45">
        <v>0.05</v>
      </c>
      <c r="G115" s="123">
        <f>F115*G129</f>
        <v>389.62450000000001</v>
      </c>
      <c r="H115" s="139"/>
    </row>
    <row r="116" spans="2:10" ht="15" customHeight="1" x14ac:dyDescent="0.25">
      <c r="B116" s="16"/>
      <c r="C116" s="227" t="s">
        <v>113</v>
      </c>
      <c r="D116" s="227"/>
      <c r="E116" s="227"/>
      <c r="F116" s="45"/>
      <c r="G116" s="123"/>
      <c r="H116" s="139"/>
    </row>
    <row r="117" spans="2:10" ht="15" customHeight="1" x14ac:dyDescent="0.25">
      <c r="B117" s="23"/>
      <c r="C117" s="231" t="s">
        <v>50</v>
      </c>
      <c r="D117" s="231"/>
      <c r="E117" s="231"/>
      <c r="F117" s="24">
        <f>ROUND(SUM(F110:F116),4)</f>
        <v>0.10340000000000001</v>
      </c>
      <c r="G117" s="124">
        <f>ROUND(SUM(G110:G116),2)</f>
        <v>793.03</v>
      </c>
      <c r="H117" s="139"/>
    </row>
    <row r="118" spans="2:10" ht="12" customHeight="1" x14ac:dyDescent="0.25">
      <c r="B118" s="52"/>
      <c r="C118" s="52"/>
      <c r="D118" s="52"/>
      <c r="E118" s="52"/>
      <c r="F118" s="52"/>
      <c r="G118" s="52"/>
      <c r="H118" s="144"/>
      <c r="I118" s="53"/>
      <c r="J118" s="53"/>
    </row>
    <row r="119" spans="2:10" ht="14.45" customHeight="1" x14ac:dyDescent="0.25">
      <c r="B119" s="221" t="s">
        <v>114</v>
      </c>
      <c r="C119" s="221"/>
      <c r="D119" s="221"/>
      <c r="E119" s="221"/>
      <c r="F119" s="221"/>
      <c r="G119" s="221"/>
      <c r="H119" s="139"/>
    </row>
    <row r="120" spans="2:10" ht="17.100000000000001" customHeight="1" x14ac:dyDescent="0.25">
      <c r="B120" s="229" t="s">
        <v>115</v>
      </c>
      <c r="C120" s="229"/>
      <c r="D120" s="229"/>
      <c r="E120" s="229"/>
      <c r="F120" s="229"/>
      <c r="G120" s="230"/>
      <c r="H120" s="139"/>
    </row>
    <row r="121" spans="2:10" ht="14.45" customHeight="1" x14ac:dyDescent="0.25">
      <c r="B121" s="114"/>
      <c r="C121" s="236" t="s">
        <v>116</v>
      </c>
      <c r="D121" s="236"/>
      <c r="E121" s="236"/>
      <c r="F121" s="236"/>
      <c r="G121" s="122" t="s">
        <v>34</v>
      </c>
      <c r="H121" s="139"/>
    </row>
    <row r="122" spans="2:10" ht="15" customHeight="1" x14ac:dyDescent="0.25">
      <c r="B122" s="16" t="s">
        <v>5</v>
      </c>
      <c r="C122" s="237" t="s">
        <v>117</v>
      </c>
      <c r="D122" s="237"/>
      <c r="E122" s="237"/>
      <c r="F122" s="237"/>
      <c r="G122" s="130">
        <f>G34</f>
        <v>3572.53</v>
      </c>
      <c r="H122" s="139"/>
    </row>
    <row r="123" spans="2:10" ht="15" customHeight="1" x14ac:dyDescent="0.25">
      <c r="B123" s="16" t="s">
        <v>7</v>
      </c>
      <c r="C123" s="237" t="s">
        <v>118</v>
      </c>
      <c r="D123" s="237"/>
      <c r="E123" s="237"/>
      <c r="F123" s="237"/>
      <c r="G123" s="130">
        <f>G68</f>
        <v>3020.2049633333336</v>
      </c>
      <c r="H123" s="139"/>
    </row>
    <row r="124" spans="2:10" ht="15" customHeight="1" x14ac:dyDescent="0.25">
      <c r="B124" s="16" t="s">
        <v>9</v>
      </c>
      <c r="C124" s="237" t="s">
        <v>119</v>
      </c>
      <c r="D124" s="237"/>
      <c r="E124" s="237"/>
      <c r="F124" s="237"/>
      <c r="G124" s="130">
        <f>G79</f>
        <v>253.21</v>
      </c>
      <c r="H124" s="139"/>
    </row>
    <row r="125" spans="2:10" ht="15" customHeight="1" x14ac:dyDescent="0.25">
      <c r="B125" s="16" t="s">
        <v>11</v>
      </c>
      <c r="C125" s="237" t="s">
        <v>120</v>
      </c>
      <c r="D125" s="237"/>
      <c r="E125" s="237"/>
      <c r="F125" s="237"/>
      <c r="G125" s="130">
        <f>G98</f>
        <v>93.266849866666675</v>
      </c>
      <c r="H125" s="139"/>
    </row>
    <row r="126" spans="2:10" ht="15" customHeight="1" x14ac:dyDescent="0.25">
      <c r="B126" s="16" t="s">
        <v>39</v>
      </c>
      <c r="C126" s="237" t="s">
        <v>121</v>
      </c>
      <c r="D126" s="237"/>
      <c r="E126" s="237"/>
      <c r="F126" s="237"/>
      <c r="G126" s="130">
        <f>G106</f>
        <v>60.25</v>
      </c>
      <c r="H126" s="139"/>
    </row>
    <row r="127" spans="2:10" ht="15" customHeight="1" x14ac:dyDescent="0.25">
      <c r="B127" s="112"/>
      <c r="C127" s="241" t="s">
        <v>122</v>
      </c>
      <c r="D127" s="241"/>
      <c r="E127" s="241"/>
      <c r="F127" s="241"/>
      <c r="G127" s="131">
        <f>ROUND(SUM(G122:G126),2)</f>
        <v>6999.46</v>
      </c>
      <c r="H127" s="139"/>
    </row>
    <row r="128" spans="2:10" ht="15" customHeight="1" x14ac:dyDescent="0.25">
      <c r="B128" s="55" t="s">
        <v>41</v>
      </c>
      <c r="C128" s="245" t="s">
        <v>123</v>
      </c>
      <c r="D128" s="245"/>
      <c r="E128" s="245"/>
      <c r="F128" s="245"/>
      <c r="G128" s="130">
        <f>G117</f>
        <v>793.03</v>
      </c>
      <c r="H128" s="139"/>
    </row>
    <row r="129" spans="2:8" ht="15" customHeight="1" x14ac:dyDescent="0.25">
      <c r="B129" s="119"/>
      <c r="C129" s="241" t="s">
        <v>124</v>
      </c>
      <c r="D129" s="241"/>
      <c r="E129" s="241"/>
      <c r="F129" s="241"/>
      <c r="G129" s="132">
        <f>(G34+G68+G79+G98+G106+G110+G111)/(1-(F113+F115)*1)</f>
        <v>7792.49</v>
      </c>
      <c r="H129" s="146">
        <f>SUM(H34:H128)</f>
        <v>5753.1777013900009</v>
      </c>
    </row>
    <row r="130" spans="2:8" ht="12.75" customHeight="1" x14ac:dyDescent="0.25">
      <c r="B130" s="57"/>
      <c r="C130" s="58"/>
      <c r="D130" s="58"/>
      <c r="E130" s="59"/>
      <c r="F130" s="60"/>
      <c r="G130" s="4"/>
      <c r="H130" s="139"/>
    </row>
    <row r="131" spans="2:8" ht="12" customHeight="1" x14ac:dyDescent="0.25">
      <c r="B131" s="221" t="s">
        <v>125</v>
      </c>
      <c r="C131" s="221"/>
      <c r="D131" s="221"/>
      <c r="E131" s="221"/>
      <c r="F131" s="221"/>
      <c r="G131" s="221"/>
      <c r="H131" s="139"/>
    </row>
    <row r="132" spans="2:8" ht="12" customHeight="1" x14ac:dyDescent="0.25">
      <c r="B132" s="41"/>
      <c r="C132" s="41"/>
      <c r="D132" s="61"/>
      <c r="E132" s="41"/>
      <c r="F132" s="41"/>
      <c r="G132" s="41"/>
      <c r="H132" s="139"/>
    </row>
    <row r="133" spans="2:8" ht="54" x14ac:dyDescent="0.25">
      <c r="B133" s="62" t="s">
        <v>126</v>
      </c>
      <c r="C133" s="62" t="s">
        <v>127</v>
      </c>
      <c r="D133" s="62" t="s">
        <v>128</v>
      </c>
      <c r="E133" s="62" t="s">
        <v>129</v>
      </c>
      <c r="F133" s="62" t="s">
        <v>130</v>
      </c>
      <c r="G133" s="133" t="s">
        <v>131</v>
      </c>
      <c r="H133" s="139"/>
    </row>
    <row r="134" spans="2:8" s="66" customFormat="1" ht="30" customHeight="1" x14ac:dyDescent="0.25">
      <c r="B134" s="63" t="str">
        <f>B16</f>
        <v>Apoio Administrativo - Nível II</v>
      </c>
      <c r="C134" s="64">
        <f>G129</f>
        <v>7792.49</v>
      </c>
      <c r="D134" s="16">
        <v>1</v>
      </c>
      <c r="E134" s="64">
        <f>ROUND(C134*D134,2)</f>
        <v>7792.49</v>
      </c>
      <c r="F134" s="65" t="str">
        <f>G16</f>
        <v>11</v>
      </c>
      <c r="G134" s="134">
        <f>ROUND(E134*F134,2)</f>
        <v>85717.39</v>
      </c>
      <c r="H134" s="139"/>
    </row>
    <row r="135" spans="2:8" ht="14.45" customHeight="1" x14ac:dyDescent="0.25">
      <c r="B135" s="246" t="s">
        <v>132</v>
      </c>
      <c r="C135" s="246"/>
      <c r="D135" s="246"/>
      <c r="E135" s="246"/>
      <c r="F135" s="246"/>
      <c r="G135" s="135">
        <f>G134</f>
        <v>85717.39</v>
      </c>
      <c r="H135" s="139"/>
    </row>
    <row r="136" spans="2:8" ht="12" customHeight="1" x14ac:dyDescent="0.25">
      <c r="B136" s="4"/>
      <c r="C136" s="4"/>
      <c r="D136" s="9"/>
      <c r="E136" s="4"/>
      <c r="F136" s="4"/>
      <c r="G136" s="4"/>
      <c r="H136" s="139"/>
    </row>
    <row r="137" spans="2:8" ht="12" customHeight="1" x14ac:dyDescent="0.25">
      <c r="B137" s="221" t="s">
        <v>133</v>
      </c>
      <c r="C137" s="221"/>
      <c r="D137" s="221"/>
      <c r="E137" s="221"/>
      <c r="F137" s="221"/>
      <c r="G137" s="221"/>
      <c r="H137" s="139"/>
    </row>
    <row r="138" spans="2:8" ht="12" customHeight="1" x14ac:dyDescent="0.25">
      <c r="B138" s="4"/>
      <c r="C138" s="4"/>
      <c r="D138" s="9"/>
      <c r="E138" s="4"/>
      <c r="F138" s="4"/>
      <c r="G138" s="4"/>
      <c r="H138" s="139"/>
    </row>
    <row r="139" spans="2:8" ht="14.45" customHeight="1" x14ac:dyDescent="0.25">
      <c r="B139" s="238" t="s">
        <v>134</v>
      </c>
      <c r="C139" s="238"/>
      <c r="D139" s="238"/>
      <c r="E139" s="238"/>
      <c r="F139" s="238"/>
      <c r="G139" s="247"/>
      <c r="H139" s="139"/>
    </row>
    <row r="140" spans="2:8" ht="15" customHeight="1" x14ac:dyDescent="0.25">
      <c r="B140" s="115"/>
      <c r="C140" s="243" t="s">
        <v>135</v>
      </c>
      <c r="D140" s="243"/>
      <c r="E140" s="243"/>
      <c r="F140" s="243"/>
      <c r="G140" s="136" t="s">
        <v>136</v>
      </c>
      <c r="H140" s="139"/>
    </row>
    <row r="141" spans="2:8" ht="15" customHeight="1" x14ac:dyDescent="0.25">
      <c r="B141" s="115" t="s">
        <v>5</v>
      </c>
      <c r="C141" s="227" t="s">
        <v>137</v>
      </c>
      <c r="D141" s="227"/>
      <c r="E141" s="227"/>
      <c r="F141" s="227"/>
      <c r="G141" s="137">
        <f>E134</f>
        <v>7792.49</v>
      </c>
      <c r="H141" s="139"/>
    </row>
    <row r="142" spans="2:8" ht="15" customHeight="1" x14ac:dyDescent="0.25">
      <c r="B142" s="115" t="s">
        <v>7</v>
      </c>
      <c r="C142" s="227" t="s">
        <v>138</v>
      </c>
      <c r="D142" s="227"/>
      <c r="E142" s="227"/>
      <c r="F142" s="227"/>
      <c r="G142" s="137">
        <f>ROUND(G141*F134,2)</f>
        <v>85717.39</v>
      </c>
      <c r="H142" s="139"/>
    </row>
    <row r="143" spans="2:8" ht="15" customHeight="1" x14ac:dyDescent="0.25">
      <c r="B143" s="115" t="s">
        <v>9</v>
      </c>
      <c r="C143" s="227" t="s">
        <v>139</v>
      </c>
      <c r="D143" s="227"/>
      <c r="E143" s="227"/>
      <c r="F143" s="227"/>
      <c r="G143" s="137">
        <f>ROUND(G142*E12,2)</f>
        <v>1028608.68</v>
      </c>
      <c r="H143" s="145"/>
    </row>
    <row r="144" spans="2:8" x14ac:dyDescent="0.25">
      <c r="B144" s="68"/>
      <c r="C144" s="68"/>
      <c r="D144" s="68"/>
      <c r="E144" s="68"/>
      <c r="F144" s="68"/>
      <c r="G144" s="68"/>
    </row>
    <row r="145" spans="2:7" ht="12.75" customHeight="1" x14ac:dyDescent="0.25">
      <c r="B145" s="244"/>
      <c r="C145" s="244"/>
      <c r="D145" s="244"/>
      <c r="E145" s="244"/>
      <c r="F145" s="244"/>
      <c r="G145" s="244"/>
    </row>
    <row r="146" spans="2:7" x14ac:dyDescent="0.25">
      <c r="B146" s="242" t="s">
        <v>140</v>
      </c>
      <c r="C146" s="242"/>
      <c r="D146" s="242"/>
      <c r="E146" s="242"/>
      <c r="F146" s="242"/>
      <c r="G146" s="242"/>
    </row>
    <row r="147" spans="2:7" x14ac:dyDescent="0.25">
      <c r="B147" s="242" t="s">
        <v>141</v>
      </c>
      <c r="C147" s="242"/>
      <c r="D147" s="242"/>
      <c r="E147" s="242"/>
      <c r="F147" s="242"/>
      <c r="G147" s="242"/>
    </row>
    <row r="148" spans="2:7" x14ac:dyDescent="0.25">
      <c r="B148" s="68"/>
      <c r="C148" s="68"/>
      <c r="D148" s="68"/>
      <c r="E148" s="68"/>
      <c r="F148" s="68"/>
      <c r="G148" s="68"/>
    </row>
  </sheetData>
  <mergeCells count="141">
    <mergeCell ref="B2:G2"/>
    <mergeCell ref="B3:G3"/>
    <mergeCell ref="B5:D5"/>
    <mergeCell ref="E5:G5"/>
    <mergeCell ref="B6:D6"/>
    <mergeCell ref="E6:G6"/>
    <mergeCell ref="C12:D12"/>
    <mergeCell ref="E12:G12"/>
    <mergeCell ref="B14:G14"/>
    <mergeCell ref="C15:D15"/>
    <mergeCell ref="E15:F15"/>
    <mergeCell ref="C16:D16"/>
    <mergeCell ref="E16:F16"/>
    <mergeCell ref="B8:G8"/>
    <mergeCell ref="C9:D9"/>
    <mergeCell ref="E9:G9"/>
    <mergeCell ref="C10:D10"/>
    <mergeCell ref="E10:G10"/>
    <mergeCell ref="C11:D11"/>
    <mergeCell ref="E11:G11"/>
    <mergeCell ref="C23:E23"/>
    <mergeCell ref="F23:G23"/>
    <mergeCell ref="C24:E24"/>
    <mergeCell ref="F24:G24"/>
    <mergeCell ref="B25:E25"/>
    <mergeCell ref="B26:G26"/>
    <mergeCell ref="B18:G18"/>
    <mergeCell ref="B20:G20"/>
    <mergeCell ref="C21:E21"/>
    <mergeCell ref="F21:G21"/>
    <mergeCell ref="C22:E22"/>
    <mergeCell ref="F22:G22"/>
    <mergeCell ref="C33:E33"/>
    <mergeCell ref="C34:E34"/>
    <mergeCell ref="B36:G36"/>
    <mergeCell ref="C37:E37"/>
    <mergeCell ref="C38:E38"/>
    <mergeCell ref="C39:E39"/>
    <mergeCell ref="C27:F27"/>
    <mergeCell ref="C28:F28"/>
    <mergeCell ref="C29:E29"/>
    <mergeCell ref="C30:E30"/>
    <mergeCell ref="C31:E31"/>
    <mergeCell ref="C32:E32"/>
    <mergeCell ref="C47:E47"/>
    <mergeCell ref="C48:E48"/>
    <mergeCell ref="C49:E49"/>
    <mergeCell ref="C50:E50"/>
    <mergeCell ref="C51:E51"/>
    <mergeCell ref="B52:E52"/>
    <mergeCell ref="C40:E40"/>
    <mergeCell ref="C42:E42"/>
    <mergeCell ref="C43:E43"/>
    <mergeCell ref="C44:E44"/>
    <mergeCell ref="C45:E45"/>
    <mergeCell ref="C46:E46"/>
    <mergeCell ref="C58:F58"/>
    <mergeCell ref="L58:M58"/>
    <mergeCell ref="C59:F59"/>
    <mergeCell ref="C60:F60"/>
    <mergeCell ref="L60:L62"/>
    <mergeCell ref="M60:M62"/>
    <mergeCell ref="C61:F61"/>
    <mergeCell ref="C53:F53"/>
    <mergeCell ref="C54:E54"/>
    <mergeCell ref="C55:F55"/>
    <mergeCell ref="C56:F56"/>
    <mergeCell ref="C57:F57"/>
    <mergeCell ref="L57:M57"/>
    <mergeCell ref="B63:E63"/>
    <mergeCell ref="C65:E65"/>
    <mergeCell ref="C66:E66"/>
    <mergeCell ref="C67:E67"/>
    <mergeCell ref="C68:E68"/>
    <mergeCell ref="L68:M77"/>
    <mergeCell ref="B71:G71"/>
    <mergeCell ref="C72:E72"/>
    <mergeCell ref="C73:E73"/>
    <mergeCell ref="C74:E74"/>
    <mergeCell ref="C82:E82"/>
    <mergeCell ref="C83:E83"/>
    <mergeCell ref="C84:E84"/>
    <mergeCell ref="C85:E85"/>
    <mergeCell ref="C86:E86"/>
    <mergeCell ref="C87:E87"/>
    <mergeCell ref="C75:E75"/>
    <mergeCell ref="C76:E76"/>
    <mergeCell ref="C77:E77"/>
    <mergeCell ref="C78:E78"/>
    <mergeCell ref="C79:E79"/>
    <mergeCell ref="B81:G81"/>
    <mergeCell ref="B95:E95"/>
    <mergeCell ref="C96:E96"/>
    <mergeCell ref="C97:E97"/>
    <mergeCell ref="C98:E98"/>
    <mergeCell ref="B100:G100"/>
    <mergeCell ref="C101:F101"/>
    <mergeCell ref="C88:E88"/>
    <mergeCell ref="C89:E89"/>
    <mergeCell ref="B90:E90"/>
    <mergeCell ref="C91:F91"/>
    <mergeCell ref="C92:F92"/>
    <mergeCell ref="C93:F93"/>
    <mergeCell ref="B120:G120"/>
    <mergeCell ref="C121:F121"/>
    <mergeCell ref="C109:E109"/>
    <mergeCell ref="C110:E110"/>
    <mergeCell ref="C111:E111"/>
    <mergeCell ref="C112:E112"/>
    <mergeCell ref="C113:E113"/>
    <mergeCell ref="C114:E114"/>
    <mergeCell ref="C102:F102"/>
    <mergeCell ref="C103:F103"/>
    <mergeCell ref="C104:F104"/>
    <mergeCell ref="C105:F105"/>
    <mergeCell ref="C106:F106"/>
    <mergeCell ref="B108:G108"/>
    <mergeCell ref="B147:G147"/>
    <mergeCell ref="L15:M15"/>
    <mergeCell ref="C140:F140"/>
    <mergeCell ref="C141:F141"/>
    <mergeCell ref="C142:F142"/>
    <mergeCell ref="C143:F143"/>
    <mergeCell ref="B145:G145"/>
    <mergeCell ref="B146:G146"/>
    <mergeCell ref="C128:F128"/>
    <mergeCell ref="C129:F129"/>
    <mergeCell ref="B131:G131"/>
    <mergeCell ref="B135:F135"/>
    <mergeCell ref="B137:G137"/>
    <mergeCell ref="B139:G139"/>
    <mergeCell ref="C122:F122"/>
    <mergeCell ref="C123:F123"/>
    <mergeCell ref="C124:F124"/>
    <mergeCell ref="C125:F125"/>
    <mergeCell ref="C126:F126"/>
    <mergeCell ref="C127:F127"/>
    <mergeCell ref="C115:E115"/>
    <mergeCell ref="C116:E116"/>
    <mergeCell ref="C117:E117"/>
    <mergeCell ref="B119:G119"/>
  </mergeCells>
  <printOptions horizontalCentered="1"/>
  <pageMargins left="0.39370078740157483" right="0.39370078740157483" top="0.39370078740157483" bottom="0.39370078740157483" header="0" footer="0"/>
  <pageSetup paperSize="9" scale="73" orientation="portrait" r:id="rId1"/>
  <rowBreaks count="2" manualBreakCount="2">
    <brk id="62" min="1" max="6" man="1"/>
    <brk id="129" min="1" max="6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20E06E"/>
  </sheetPr>
  <dimension ref="B1:M148"/>
  <sheetViews>
    <sheetView showGridLines="0" topLeftCell="A46" zoomScaleNormal="100" zoomScaleSheetLayoutView="100" workbookViewId="0">
      <selection activeCell="L78" sqref="L78"/>
    </sheetView>
  </sheetViews>
  <sheetFormatPr defaultRowHeight="14.25" x14ac:dyDescent="0.25"/>
  <cols>
    <col min="1" max="1" width="2.140625" style="1" customWidth="1"/>
    <col min="2" max="2" width="14.7109375" style="1" customWidth="1"/>
    <col min="3" max="3" width="49.140625" style="1" customWidth="1"/>
    <col min="4" max="4" width="13.5703125" style="1" customWidth="1"/>
    <col min="5" max="5" width="13.85546875" style="1" customWidth="1"/>
    <col min="6" max="6" width="15.5703125" style="1" customWidth="1"/>
    <col min="7" max="7" width="18.42578125" style="1" customWidth="1"/>
    <col min="8" max="8" width="27.28515625" style="120" customWidth="1"/>
    <col min="9" max="11" width="9.140625" style="1"/>
    <col min="12" max="12" width="48.85546875" style="1" customWidth="1"/>
    <col min="13" max="13" width="25.85546875" style="1" customWidth="1"/>
    <col min="14" max="256" width="9.140625" style="1"/>
    <col min="257" max="257" width="14.7109375" style="1" customWidth="1"/>
    <col min="258" max="258" width="55.7109375" style="1" customWidth="1"/>
    <col min="259" max="260" width="14.7109375" style="1" customWidth="1"/>
    <col min="261" max="261" width="9.28515625" style="1" bestFit="1" customWidth="1"/>
    <col min="262" max="262" width="13.85546875" style="1" customWidth="1"/>
    <col min="263" max="512" width="9.140625" style="1"/>
    <col min="513" max="513" width="14.7109375" style="1" customWidth="1"/>
    <col min="514" max="514" width="55.7109375" style="1" customWidth="1"/>
    <col min="515" max="516" width="14.7109375" style="1" customWidth="1"/>
    <col min="517" max="517" width="9.28515625" style="1" bestFit="1" customWidth="1"/>
    <col min="518" max="518" width="13.85546875" style="1" customWidth="1"/>
    <col min="519" max="768" width="9.140625" style="1"/>
    <col min="769" max="769" width="14.7109375" style="1" customWidth="1"/>
    <col min="770" max="770" width="55.7109375" style="1" customWidth="1"/>
    <col min="771" max="772" width="14.7109375" style="1" customWidth="1"/>
    <col min="773" max="773" width="9.28515625" style="1" bestFit="1" customWidth="1"/>
    <col min="774" max="774" width="13.85546875" style="1" customWidth="1"/>
    <col min="775" max="1024" width="9.140625" style="1"/>
    <col min="1025" max="1025" width="14.7109375" style="1" customWidth="1"/>
    <col min="1026" max="1026" width="55.7109375" style="1" customWidth="1"/>
    <col min="1027" max="1028" width="14.7109375" style="1" customWidth="1"/>
    <col min="1029" max="1029" width="9.28515625" style="1" bestFit="1" customWidth="1"/>
    <col min="1030" max="1030" width="13.85546875" style="1" customWidth="1"/>
    <col min="1031" max="1280" width="9.140625" style="1"/>
    <col min="1281" max="1281" width="14.7109375" style="1" customWidth="1"/>
    <col min="1282" max="1282" width="55.7109375" style="1" customWidth="1"/>
    <col min="1283" max="1284" width="14.7109375" style="1" customWidth="1"/>
    <col min="1285" max="1285" width="9.28515625" style="1" bestFit="1" customWidth="1"/>
    <col min="1286" max="1286" width="13.85546875" style="1" customWidth="1"/>
    <col min="1287" max="1536" width="9.140625" style="1"/>
    <col min="1537" max="1537" width="14.7109375" style="1" customWidth="1"/>
    <col min="1538" max="1538" width="55.7109375" style="1" customWidth="1"/>
    <col min="1539" max="1540" width="14.7109375" style="1" customWidth="1"/>
    <col min="1541" max="1541" width="9.28515625" style="1" bestFit="1" customWidth="1"/>
    <col min="1542" max="1542" width="13.85546875" style="1" customWidth="1"/>
    <col min="1543" max="1792" width="9.140625" style="1"/>
    <col min="1793" max="1793" width="14.7109375" style="1" customWidth="1"/>
    <col min="1794" max="1794" width="55.7109375" style="1" customWidth="1"/>
    <col min="1795" max="1796" width="14.7109375" style="1" customWidth="1"/>
    <col min="1797" max="1797" width="9.28515625" style="1" bestFit="1" customWidth="1"/>
    <col min="1798" max="1798" width="13.85546875" style="1" customWidth="1"/>
    <col min="1799" max="2048" width="9.140625" style="1"/>
    <col min="2049" max="2049" width="14.7109375" style="1" customWidth="1"/>
    <col min="2050" max="2050" width="55.7109375" style="1" customWidth="1"/>
    <col min="2051" max="2052" width="14.7109375" style="1" customWidth="1"/>
    <col min="2053" max="2053" width="9.28515625" style="1" bestFit="1" customWidth="1"/>
    <col min="2054" max="2054" width="13.85546875" style="1" customWidth="1"/>
    <col min="2055" max="2304" width="9.140625" style="1"/>
    <col min="2305" max="2305" width="14.7109375" style="1" customWidth="1"/>
    <col min="2306" max="2306" width="55.7109375" style="1" customWidth="1"/>
    <col min="2307" max="2308" width="14.7109375" style="1" customWidth="1"/>
    <col min="2309" max="2309" width="9.28515625" style="1" bestFit="1" customWidth="1"/>
    <col min="2310" max="2310" width="13.85546875" style="1" customWidth="1"/>
    <col min="2311" max="2560" width="9.140625" style="1"/>
    <col min="2561" max="2561" width="14.7109375" style="1" customWidth="1"/>
    <col min="2562" max="2562" width="55.7109375" style="1" customWidth="1"/>
    <col min="2563" max="2564" width="14.7109375" style="1" customWidth="1"/>
    <col min="2565" max="2565" width="9.28515625" style="1" bestFit="1" customWidth="1"/>
    <col min="2566" max="2566" width="13.85546875" style="1" customWidth="1"/>
    <col min="2567" max="2816" width="9.140625" style="1"/>
    <col min="2817" max="2817" width="14.7109375" style="1" customWidth="1"/>
    <col min="2818" max="2818" width="55.7109375" style="1" customWidth="1"/>
    <col min="2819" max="2820" width="14.7109375" style="1" customWidth="1"/>
    <col min="2821" max="2821" width="9.28515625" style="1" bestFit="1" customWidth="1"/>
    <col min="2822" max="2822" width="13.85546875" style="1" customWidth="1"/>
    <col min="2823" max="3072" width="9.140625" style="1"/>
    <col min="3073" max="3073" width="14.7109375" style="1" customWidth="1"/>
    <col min="3074" max="3074" width="55.7109375" style="1" customWidth="1"/>
    <col min="3075" max="3076" width="14.7109375" style="1" customWidth="1"/>
    <col min="3077" max="3077" width="9.28515625" style="1" bestFit="1" customWidth="1"/>
    <col min="3078" max="3078" width="13.85546875" style="1" customWidth="1"/>
    <col min="3079" max="3328" width="9.140625" style="1"/>
    <col min="3329" max="3329" width="14.7109375" style="1" customWidth="1"/>
    <col min="3330" max="3330" width="55.7109375" style="1" customWidth="1"/>
    <col min="3331" max="3332" width="14.7109375" style="1" customWidth="1"/>
    <col min="3333" max="3333" width="9.28515625" style="1" bestFit="1" customWidth="1"/>
    <col min="3334" max="3334" width="13.85546875" style="1" customWidth="1"/>
    <col min="3335" max="3584" width="9.140625" style="1"/>
    <col min="3585" max="3585" width="14.7109375" style="1" customWidth="1"/>
    <col min="3586" max="3586" width="55.7109375" style="1" customWidth="1"/>
    <col min="3587" max="3588" width="14.7109375" style="1" customWidth="1"/>
    <col min="3589" max="3589" width="9.28515625" style="1" bestFit="1" customWidth="1"/>
    <col min="3590" max="3590" width="13.85546875" style="1" customWidth="1"/>
    <col min="3591" max="3840" width="9.140625" style="1"/>
    <col min="3841" max="3841" width="14.7109375" style="1" customWidth="1"/>
    <col min="3842" max="3842" width="55.7109375" style="1" customWidth="1"/>
    <col min="3843" max="3844" width="14.7109375" style="1" customWidth="1"/>
    <col min="3845" max="3845" width="9.28515625" style="1" bestFit="1" customWidth="1"/>
    <col min="3846" max="3846" width="13.85546875" style="1" customWidth="1"/>
    <col min="3847" max="4096" width="9.140625" style="1"/>
    <col min="4097" max="4097" width="14.7109375" style="1" customWidth="1"/>
    <col min="4098" max="4098" width="55.7109375" style="1" customWidth="1"/>
    <col min="4099" max="4100" width="14.7109375" style="1" customWidth="1"/>
    <col min="4101" max="4101" width="9.28515625" style="1" bestFit="1" customWidth="1"/>
    <col min="4102" max="4102" width="13.85546875" style="1" customWidth="1"/>
    <col min="4103" max="4352" width="9.140625" style="1"/>
    <col min="4353" max="4353" width="14.7109375" style="1" customWidth="1"/>
    <col min="4354" max="4354" width="55.7109375" style="1" customWidth="1"/>
    <col min="4355" max="4356" width="14.7109375" style="1" customWidth="1"/>
    <col min="4357" max="4357" width="9.28515625" style="1" bestFit="1" customWidth="1"/>
    <col min="4358" max="4358" width="13.85546875" style="1" customWidth="1"/>
    <col min="4359" max="4608" width="9.140625" style="1"/>
    <col min="4609" max="4609" width="14.7109375" style="1" customWidth="1"/>
    <col min="4610" max="4610" width="55.7109375" style="1" customWidth="1"/>
    <col min="4611" max="4612" width="14.7109375" style="1" customWidth="1"/>
    <col min="4613" max="4613" width="9.28515625" style="1" bestFit="1" customWidth="1"/>
    <col min="4614" max="4614" width="13.85546875" style="1" customWidth="1"/>
    <col min="4615" max="4864" width="9.140625" style="1"/>
    <col min="4865" max="4865" width="14.7109375" style="1" customWidth="1"/>
    <col min="4866" max="4866" width="55.7109375" style="1" customWidth="1"/>
    <col min="4867" max="4868" width="14.7109375" style="1" customWidth="1"/>
    <col min="4869" max="4869" width="9.28515625" style="1" bestFit="1" customWidth="1"/>
    <col min="4870" max="4870" width="13.85546875" style="1" customWidth="1"/>
    <col min="4871" max="5120" width="9.140625" style="1"/>
    <col min="5121" max="5121" width="14.7109375" style="1" customWidth="1"/>
    <col min="5122" max="5122" width="55.7109375" style="1" customWidth="1"/>
    <col min="5123" max="5124" width="14.7109375" style="1" customWidth="1"/>
    <col min="5125" max="5125" width="9.28515625" style="1" bestFit="1" customWidth="1"/>
    <col min="5126" max="5126" width="13.85546875" style="1" customWidth="1"/>
    <col min="5127" max="5376" width="9.140625" style="1"/>
    <col min="5377" max="5377" width="14.7109375" style="1" customWidth="1"/>
    <col min="5378" max="5378" width="55.7109375" style="1" customWidth="1"/>
    <col min="5379" max="5380" width="14.7109375" style="1" customWidth="1"/>
    <col min="5381" max="5381" width="9.28515625" style="1" bestFit="1" customWidth="1"/>
    <col min="5382" max="5382" width="13.85546875" style="1" customWidth="1"/>
    <col min="5383" max="5632" width="9.140625" style="1"/>
    <col min="5633" max="5633" width="14.7109375" style="1" customWidth="1"/>
    <col min="5634" max="5634" width="55.7109375" style="1" customWidth="1"/>
    <col min="5635" max="5636" width="14.7109375" style="1" customWidth="1"/>
    <col min="5637" max="5637" width="9.28515625" style="1" bestFit="1" customWidth="1"/>
    <col min="5638" max="5638" width="13.85546875" style="1" customWidth="1"/>
    <col min="5639" max="5888" width="9.140625" style="1"/>
    <col min="5889" max="5889" width="14.7109375" style="1" customWidth="1"/>
    <col min="5890" max="5890" width="55.7109375" style="1" customWidth="1"/>
    <col min="5891" max="5892" width="14.7109375" style="1" customWidth="1"/>
    <col min="5893" max="5893" width="9.28515625" style="1" bestFit="1" customWidth="1"/>
    <col min="5894" max="5894" width="13.85546875" style="1" customWidth="1"/>
    <col min="5895" max="6144" width="9.140625" style="1"/>
    <col min="6145" max="6145" width="14.7109375" style="1" customWidth="1"/>
    <col min="6146" max="6146" width="55.7109375" style="1" customWidth="1"/>
    <col min="6147" max="6148" width="14.7109375" style="1" customWidth="1"/>
    <col min="6149" max="6149" width="9.28515625" style="1" bestFit="1" customWidth="1"/>
    <col min="6150" max="6150" width="13.85546875" style="1" customWidth="1"/>
    <col min="6151" max="6400" width="9.140625" style="1"/>
    <col min="6401" max="6401" width="14.7109375" style="1" customWidth="1"/>
    <col min="6402" max="6402" width="55.7109375" style="1" customWidth="1"/>
    <col min="6403" max="6404" width="14.7109375" style="1" customWidth="1"/>
    <col min="6405" max="6405" width="9.28515625" style="1" bestFit="1" customWidth="1"/>
    <col min="6406" max="6406" width="13.85546875" style="1" customWidth="1"/>
    <col min="6407" max="6656" width="9.140625" style="1"/>
    <col min="6657" max="6657" width="14.7109375" style="1" customWidth="1"/>
    <col min="6658" max="6658" width="55.7109375" style="1" customWidth="1"/>
    <col min="6659" max="6660" width="14.7109375" style="1" customWidth="1"/>
    <col min="6661" max="6661" width="9.28515625" style="1" bestFit="1" customWidth="1"/>
    <col min="6662" max="6662" width="13.85546875" style="1" customWidth="1"/>
    <col min="6663" max="6912" width="9.140625" style="1"/>
    <col min="6913" max="6913" width="14.7109375" style="1" customWidth="1"/>
    <col min="6914" max="6914" width="55.7109375" style="1" customWidth="1"/>
    <col min="6915" max="6916" width="14.7109375" style="1" customWidth="1"/>
    <col min="6917" max="6917" width="9.28515625" style="1" bestFit="1" customWidth="1"/>
    <col min="6918" max="6918" width="13.85546875" style="1" customWidth="1"/>
    <col min="6919" max="7168" width="9.140625" style="1"/>
    <col min="7169" max="7169" width="14.7109375" style="1" customWidth="1"/>
    <col min="7170" max="7170" width="55.7109375" style="1" customWidth="1"/>
    <col min="7171" max="7172" width="14.7109375" style="1" customWidth="1"/>
    <col min="7173" max="7173" width="9.28515625" style="1" bestFit="1" customWidth="1"/>
    <col min="7174" max="7174" width="13.85546875" style="1" customWidth="1"/>
    <col min="7175" max="7424" width="9.140625" style="1"/>
    <col min="7425" max="7425" width="14.7109375" style="1" customWidth="1"/>
    <col min="7426" max="7426" width="55.7109375" style="1" customWidth="1"/>
    <col min="7427" max="7428" width="14.7109375" style="1" customWidth="1"/>
    <col min="7429" max="7429" width="9.28515625" style="1" bestFit="1" customWidth="1"/>
    <col min="7430" max="7430" width="13.85546875" style="1" customWidth="1"/>
    <col min="7431" max="7680" width="9.140625" style="1"/>
    <col min="7681" max="7681" width="14.7109375" style="1" customWidth="1"/>
    <col min="7682" max="7682" width="55.7109375" style="1" customWidth="1"/>
    <col min="7683" max="7684" width="14.7109375" style="1" customWidth="1"/>
    <col min="7685" max="7685" width="9.28515625" style="1" bestFit="1" customWidth="1"/>
    <col min="7686" max="7686" width="13.85546875" style="1" customWidth="1"/>
    <col min="7687" max="7936" width="9.140625" style="1"/>
    <col min="7937" max="7937" width="14.7109375" style="1" customWidth="1"/>
    <col min="7938" max="7938" width="55.7109375" style="1" customWidth="1"/>
    <col min="7939" max="7940" width="14.7109375" style="1" customWidth="1"/>
    <col min="7941" max="7941" width="9.28515625" style="1" bestFit="1" customWidth="1"/>
    <col min="7942" max="7942" width="13.85546875" style="1" customWidth="1"/>
    <col min="7943" max="8192" width="9.140625" style="1"/>
    <col min="8193" max="8193" width="14.7109375" style="1" customWidth="1"/>
    <col min="8194" max="8194" width="55.7109375" style="1" customWidth="1"/>
    <col min="8195" max="8196" width="14.7109375" style="1" customWidth="1"/>
    <col min="8197" max="8197" width="9.28515625" style="1" bestFit="1" customWidth="1"/>
    <col min="8198" max="8198" width="13.85546875" style="1" customWidth="1"/>
    <col min="8199" max="8448" width="9.140625" style="1"/>
    <col min="8449" max="8449" width="14.7109375" style="1" customWidth="1"/>
    <col min="8450" max="8450" width="55.7109375" style="1" customWidth="1"/>
    <col min="8451" max="8452" width="14.7109375" style="1" customWidth="1"/>
    <col min="8453" max="8453" width="9.28515625" style="1" bestFit="1" customWidth="1"/>
    <col min="8454" max="8454" width="13.85546875" style="1" customWidth="1"/>
    <col min="8455" max="8704" width="9.140625" style="1"/>
    <col min="8705" max="8705" width="14.7109375" style="1" customWidth="1"/>
    <col min="8706" max="8706" width="55.7109375" style="1" customWidth="1"/>
    <col min="8707" max="8708" width="14.7109375" style="1" customWidth="1"/>
    <col min="8709" max="8709" width="9.28515625" style="1" bestFit="1" customWidth="1"/>
    <col min="8710" max="8710" width="13.85546875" style="1" customWidth="1"/>
    <col min="8711" max="8960" width="9.140625" style="1"/>
    <col min="8961" max="8961" width="14.7109375" style="1" customWidth="1"/>
    <col min="8962" max="8962" width="55.7109375" style="1" customWidth="1"/>
    <col min="8963" max="8964" width="14.7109375" style="1" customWidth="1"/>
    <col min="8965" max="8965" width="9.28515625" style="1" bestFit="1" customWidth="1"/>
    <col min="8966" max="8966" width="13.85546875" style="1" customWidth="1"/>
    <col min="8967" max="9216" width="9.140625" style="1"/>
    <col min="9217" max="9217" width="14.7109375" style="1" customWidth="1"/>
    <col min="9218" max="9218" width="55.7109375" style="1" customWidth="1"/>
    <col min="9219" max="9220" width="14.7109375" style="1" customWidth="1"/>
    <col min="9221" max="9221" width="9.28515625" style="1" bestFit="1" customWidth="1"/>
    <col min="9222" max="9222" width="13.85546875" style="1" customWidth="1"/>
    <col min="9223" max="9472" width="9.140625" style="1"/>
    <col min="9473" max="9473" width="14.7109375" style="1" customWidth="1"/>
    <col min="9474" max="9474" width="55.7109375" style="1" customWidth="1"/>
    <col min="9475" max="9476" width="14.7109375" style="1" customWidth="1"/>
    <col min="9477" max="9477" width="9.28515625" style="1" bestFit="1" customWidth="1"/>
    <col min="9478" max="9478" width="13.85546875" style="1" customWidth="1"/>
    <col min="9479" max="9728" width="9.140625" style="1"/>
    <col min="9729" max="9729" width="14.7109375" style="1" customWidth="1"/>
    <col min="9730" max="9730" width="55.7109375" style="1" customWidth="1"/>
    <col min="9731" max="9732" width="14.7109375" style="1" customWidth="1"/>
    <col min="9733" max="9733" width="9.28515625" style="1" bestFit="1" customWidth="1"/>
    <col min="9734" max="9734" width="13.85546875" style="1" customWidth="1"/>
    <col min="9735" max="9984" width="9.140625" style="1"/>
    <col min="9985" max="9985" width="14.7109375" style="1" customWidth="1"/>
    <col min="9986" max="9986" width="55.7109375" style="1" customWidth="1"/>
    <col min="9987" max="9988" width="14.7109375" style="1" customWidth="1"/>
    <col min="9989" max="9989" width="9.28515625" style="1" bestFit="1" customWidth="1"/>
    <col min="9990" max="9990" width="13.85546875" style="1" customWidth="1"/>
    <col min="9991" max="10240" width="9.140625" style="1"/>
    <col min="10241" max="10241" width="14.7109375" style="1" customWidth="1"/>
    <col min="10242" max="10242" width="55.7109375" style="1" customWidth="1"/>
    <col min="10243" max="10244" width="14.7109375" style="1" customWidth="1"/>
    <col min="10245" max="10245" width="9.28515625" style="1" bestFit="1" customWidth="1"/>
    <col min="10246" max="10246" width="13.85546875" style="1" customWidth="1"/>
    <col min="10247" max="10496" width="9.140625" style="1"/>
    <col min="10497" max="10497" width="14.7109375" style="1" customWidth="1"/>
    <col min="10498" max="10498" width="55.7109375" style="1" customWidth="1"/>
    <col min="10499" max="10500" width="14.7109375" style="1" customWidth="1"/>
    <col min="10501" max="10501" width="9.28515625" style="1" bestFit="1" customWidth="1"/>
    <col min="10502" max="10502" width="13.85546875" style="1" customWidth="1"/>
    <col min="10503" max="10752" width="9.140625" style="1"/>
    <col min="10753" max="10753" width="14.7109375" style="1" customWidth="1"/>
    <col min="10754" max="10754" width="55.7109375" style="1" customWidth="1"/>
    <col min="10755" max="10756" width="14.7109375" style="1" customWidth="1"/>
    <col min="10757" max="10757" width="9.28515625" style="1" bestFit="1" customWidth="1"/>
    <col min="10758" max="10758" width="13.85546875" style="1" customWidth="1"/>
    <col min="10759" max="11008" width="9.140625" style="1"/>
    <col min="11009" max="11009" width="14.7109375" style="1" customWidth="1"/>
    <col min="11010" max="11010" width="55.7109375" style="1" customWidth="1"/>
    <col min="11011" max="11012" width="14.7109375" style="1" customWidth="1"/>
    <col min="11013" max="11013" width="9.28515625" style="1" bestFit="1" customWidth="1"/>
    <col min="11014" max="11014" width="13.85546875" style="1" customWidth="1"/>
    <col min="11015" max="11264" width="9.140625" style="1"/>
    <col min="11265" max="11265" width="14.7109375" style="1" customWidth="1"/>
    <col min="11266" max="11266" width="55.7109375" style="1" customWidth="1"/>
    <col min="11267" max="11268" width="14.7109375" style="1" customWidth="1"/>
    <col min="11269" max="11269" width="9.28515625" style="1" bestFit="1" customWidth="1"/>
    <col min="11270" max="11270" width="13.85546875" style="1" customWidth="1"/>
    <col min="11271" max="11520" width="9.140625" style="1"/>
    <col min="11521" max="11521" width="14.7109375" style="1" customWidth="1"/>
    <col min="11522" max="11522" width="55.7109375" style="1" customWidth="1"/>
    <col min="11523" max="11524" width="14.7109375" style="1" customWidth="1"/>
    <col min="11525" max="11525" width="9.28515625" style="1" bestFit="1" customWidth="1"/>
    <col min="11526" max="11526" width="13.85546875" style="1" customWidth="1"/>
    <col min="11527" max="11776" width="9.140625" style="1"/>
    <col min="11777" max="11777" width="14.7109375" style="1" customWidth="1"/>
    <col min="11778" max="11778" width="55.7109375" style="1" customWidth="1"/>
    <col min="11779" max="11780" width="14.7109375" style="1" customWidth="1"/>
    <col min="11781" max="11781" width="9.28515625" style="1" bestFit="1" customWidth="1"/>
    <col min="11782" max="11782" width="13.85546875" style="1" customWidth="1"/>
    <col min="11783" max="12032" width="9.140625" style="1"/>
    <col min="12033" max="12033" width="14.7109375" style="1" customWidth="1"/>
    <col min="12034" max="12034" width="55.7109375" style="1" customWidth="1"/>
    <col min="12035" max="12036" width="14.7109375" style="1" customWidth="1"/>
    <col min="12037" max="12037" width="9.28515625" style="1" bestFit="1" customWidth="1"/>
    <col min="12038" max="12038" width="13.85546875" style="1" customWidth="1"/>
    <col min="12039" max="12288" width="9.140625" style="1"/>
    <col min="12289" max="12289" width="14.7109375" style="1" customWidth="1"/>
    <col min="12290" max="12290" width="55.7109375" style="1" customWidth="1"/>
    <col min="12291" max="12292" width="14.7109375" style="1" customWidth="1"/>
    <col min="12293" max="12293" width="9.28515625" style="1" bestFit="1" customWidth="1"/>
    <col min="12294" max="12294" width="13.85546875" style="1" customWidth="1"/>
    <col min="12295" max="12544" width="9.140625" style="1"/>
    <col min="12545" max="12545" width="14.7109375" style="1" customWidth="1"/>
    <col min="12546" max="12546" width="55.7109375" style="1" customWidth="1"/>
    <col min="12547" max="12548" width="14.7109375" style="1" customWidth="1"/>
    <col min="12549" max="12549" width="9.28515625" style="1" bestFit="1" customWidth="1"/>
    <col min="12550" max="12550" width="13.85546875" style="1" customWidth="1"/>
    <col min="12551" max="12800" width="9.140625" style="1"/>
    <col min="12801" max="12801" width="14.7109375" style="1" customWidth="1"/>
    <col min="12802" max="12802" width="55.7109375" style="1" customWidth="1"/>
    <col min="12803" max="12804" width="14.7109375" style="1" customWidth="1"/>
    <col min="12805" max="12805" width="9.28515625" style="1" bestFit="1" customWidth="1"/>
    <col min="12806" max="12806" width="13.85546875" style="1" customWidth="1"/>
    <col min="12807" max="13056" width="9.140625" style="1"/>
    <col min="13057" max="13057" width="14.7109375" style="1" customWidth="1"/>
    <col min="13058" max="13058" width="55.7109375" style="1" customWidth="1"/>
    <col min="13059" max="13060" width="14.7109375" style="1" customWidth="1"/>
    <col min="13061" max="13061" width="9.28515625" style="1" bestFit="1" customWidth="1"/>
    <col min="13062" max="13062" width="13.85546875" style="1" customWidth="1"/>
    <col min="13063" max="13312" width="9.140625" style="1"/>
    <col min="13313" max="13313" width="14.7109375" style="1" customWidth="1"/>
    <col min="13314" max="13314" width="55.7109375" style="1" customWidth="1"/>
    <col min="13315" max="13316" width="14.7109375" style="1" customWidth="1"/>
    <col min="13317" max="13317" width="9.28515625" style="1" bestFit="1" customWidth="1"/>
    <col min="13318" max="13318" width="13.85546875" style="1" customWidth="1"/>
    <col min="13319" max="13568" width="9.140625" style="1"/>
    <col min="13569" max="13569" width="14.7109375" style="1" customWidth="1"/>
    <col min="13570" max="13570" width="55.7109375" style="1" customWidth="1"/>
    <col min="13571" max="13572" width="14.7109375" style="1" customWidth="1"/>
    <col min="13573" max="13573" width="9.28515625" style="1" bestFit="1" customWidth="1"/>
    <col min="13574" max="13574" width="13.85546875" style="1" customWidth="1"/>
    <col min="13575" max="13824" width="9.140625" style="1"/>
    <col min="13825" max="13825" width="14.7109375" style="1" customWidth="1"/>
    <col min="13826" max="13826" width="55.7109375" style="1" customWidth="1"/>
    <col min="13827" max="13828" width="14.7109375" style="1" customWidth="1"/>
    <col min="13829" max="13829" width="9.28515625" style="1" bestFit="1" customWidth="1"/>
    <col min="13830" max="13830" width="13.85546875" style="1" customWidth="1"/>
    <col min="13831" max="14080" width="9.140625" style="1"/>
    <col min="14081" max="14081" width="14.7109375" style="1" customWidth="1"/>
    <col min="14082" max="14082" width="55.7109375" style="1" customWidth="1"/>
    <col min="14083" max="14084" width="14.7109375" style="1" customWidth="1"/>
    <col min="14085" max="14085" width="9.28515625" style="1" bestFit="1" customWidth="1"/>
    <col min="14086" max="14086" width="13.85546875" style="1" customWidth="1"/>
    <col min="14087" max="14336" width="9.140625" style="1"/>
    <col min="14337" max="14337" width="14.7109375" style="1" customWidth="1"/>
    <col min="14338" max="14338" width="55.7109375" style="1" customWidth="1"/>
    <col min="14339" max="14340" width="14.7109375" style="1" customWidth="1"/>
    <col min="14341" max="14341" width="9.28515625" style="1" bestFit="1" customWidth="1"/>
    <col min="14342" max="14342" width="13.85546875" style="1" customWidth="1"/>
    <col min="14343" max="14592" width="9.140625" style="1"/>
    <col min="14593" max="14593" width="14.7109375" style="1" customWidth="1"/>
    <col min="14594" max="14594" width="55.7109375" style="1" customWidth="1"/>
    <col min="14595" max="14596" width="14.7109375" style="1" customWidth="1"/>
    <col min="14597" max="14597" width="9.28515625" style="1" bestFit="1" customWidth="1"/>
    <col min="14598" max="14598" width="13.85546875" style="1" customWidth="1"/>
    <col min="14599" max="14848" width="9.140625" style="1"/>
    <col min="14849" max="14849" width="14.7109375" style="1" customWidth="1"/>
    <col min="14850" max="14850" width="55.7109375" style="1" customWidth="1"/>
    <col min="14851" max="14852" width="14.7109375" style="1" customWidth="1"/>
    <col min="14853" max="14853" width="9.28515625" style="1" bestFit="1" customWidth="1"/>
    <col min="14854" max="14854" width="13.85546875" style="1" customWidth="1"/>
    <col min="14855" max="15104" width="9.140625" style="1"/>
    <col min="15105" max="15105" width="14.7109375" style="1" customWidth="1"/>
    <col min="15106" max="15106" width="55.7109375" style="1" customWidth="1"/>
    <col min="15107" max="15108" width="14.7109375" style="1" customWidth="1"/>
    <col min="15109" max="15109" width="9.28515625" style="1" bestFit="1" customWidth="1"/>
    <col min="15110" max="15110" width="13.85546875" style="1" customWidth="1"/>
    <col min="15111" max="15360" width="9.140625" style="1"/>
    <col min="15361" max="15361" width="14.7109375" style="1" customWidth="1"/>
    <col min="15362" max="15362" width="55.7109375" style="1" customWidth="1"/>
    <col min="15363" max="15364" width="14.7109375" style="1" customWidth="1"/>
    <col min="15365" max="15365" width="9.28515625" style="1" bestFit="1" customWidth="1"/>
    <col min="15366" max="15366" width="13.85546875" style="1" customWidth="1"/>
    <col min="15367" max="15616" width="9.140625" style="1"/>
    <col min="15617" max="15617" width="14.7109375" style="1" customWidth="1"/>
    <col min="15618" max="15618" width="55.7109375" style="1" customWidth="1"/>
    <col min="15619" max="15620" width="14.7109375" style="1" customWidth="1"/>
    <col min="15621" max="15621" width="9.28515625" style="1" bestFit="1" customWidth="1"/>
    <col min="15622" max="15622" width="13.85546875" style="1" customWidth="1"/>
    <col min="15623" max="15872" width="9.140625" style="1"/>
    <col min="15873" max="15873" width="14.7109375" style="1" customWidth="1"/>
    <col min="15874" max="15874" width="55.7109375" style="1" customWidth="1"/>
    <col min="15875" max="15876" width="14.7109375" style="1" customWidth="1"/>
    <col min="15877" max="15877" width="9.28515625" style="1" bestFit="1" customWidth="1"/>
    <col min="15878" max="15878" width="13.85546875" style="1" customWidth="1"/>
    <col min="15879" max="16128" width="9.140625" style="1"/>
    <col min="16129" max="16129" width="14.7109375" style="1" customWidth="1"/>
    <col min="16130" max="16130" width="55.7109375" style="1" customWidth="1"/>
    <col min="16131" max="16132" width="14.7109375" style="1" customWidth="1"/>
    <col min="16133" max="16133" width="9.28515625" style="1" bestFit="1" customWidth="1"/>
    <col min="16134" max="16134" width="13.85546875" style="1" customWidth="1"/>
    <col min="16135" max="16384" width="9.140625" style="1"/>
  </cols>
  <sheetData>
    <row r="1" spans="2:13" ht="50.1" customHeight="1" x14ac:dyDescent="0.25">
      <c r="F1" s="2"/>
      <c r="G1" s="2"/>
    </row>
    <row r="2" spans="2:13" ht="26.25" customHeight="1" x14ac:dyDescent="0.25">
      <c r="B2" s="218" t="s">
        <v>0</v>
      </c>
      <c r="C2" s="218"/>
      <c r="D2" s="218"/>
      <c r="E2" s="218"/>
      <c r="F2" s="218"/>
      <c r="G2" s="218"/>
    </row>
    <row r="3" spans="2:13" ht="12" customHeight="1" x14ac:dyDescent="0.25">
      <c r="B3" s="218" t="s">
        <v>1</v>
      </c>
      <c r="C3" s="218"/>
      <c r="D3" s="218"/>
      <c r="E3" s="218"/>
      <c r="F3" s="218"/>
      <c r="G3" s="218"/>
    </row>
    <row r="4" spans="2:13" ht="12" customHeight="1" x14ac:dyDescent="0.25">
      <c r="B4" s="3"/>
      <c r="C4" s="3"/>
      <c r="D4" s="3"/>
      <c r="E4" s="3"/>
      <c r="F4" s="4"/>
      <c r="G4" s="4"/>
    </row>
    <row r="5" spans="2:13" ht="15" customHeight="1" x14ac:dyDescent="0.25">
      <c r="B5" s="219" t="s">
        <v>2</v>
      </c>
      <c r="C5" s="219"/>
      <c r="D5" s="219"/>
      <c r="E5" s="220" t="s">
        <v>207</v>
      </c>
      <c r="F5" s="220"/>
      <c r="G5" s="220"/>
    </row>
    <row r="6" spans="2:13" ht="15" customHeight="1" x14ac:dyDescent="0.25">
      <c r="B6" s="219" t="s">
        <v>3</v>
      </c>
      <c r="C6" s="219"/>
      <c r="D6" s="219"/>
      <c r="E6" s="220" t="s">
        <v>208</v>
      </c>
      <c r="F6" s="220"/>
      <c r="G6" s="220"/>
    </row>
    <row r="7" spans="2:13" ht="12" customHeight="1" x14ac:dyDescent="0.25">
      <c r="B7" s="5"/>
      <c r="C7" s="5"/>
      <c r="D7" s="6"/>
      <c r="E7" s="7"/>
      <c r="F7" s="4"/>
      <c r="G7" s="4"/>
    </row>
    <row r="8" spans="2:13" ht="14.45" customHeight="1" x14ac:dyDescent="0.25">
      <c r="B8" s="212" t="s">
        <v>4</v>
      </c>
      <c r="C8" s="212"/>
      <c r="D8" s="212"/>
      <c r="E8" s="212"/>
      <c r="F8" s="212"/>
      <c r="G8" s="212"/>
    </row>
    <row r="9" spans="2:13" ht="15" customHeight="1" x14ac:dyDescent="0.25">
      <c r="B9" s="8" t="s">
        <v>5</v>
      </c>
      <c r="C9" s="213" t="s">
        <v>6</v>
      </c>
      <c r="D9" s="213"/>
      <c r="E9" s="214">
        <f ca="1">TODAY()</f>
        <v>46212</v>
      </c>
      <c r="F9" s="214"/>
      <c r="G9" s="214"/>
    </row>
    <row r="10" spans="2:13" ht="15" customHeight="1" x14ac:dyDescent="0.25">
      <c r="B10" s="8" t="s">
        <v>7</v>
      </c>
      <c r="C10" s="213" t="s">
        <v>8</v>
      </c>
      <c r="D10" s="213"/>
      <c r="E10" s="215" t="s">
        <v>190</v>
      </c>
      <c r="F10" s="215"/>
      <c r="G10" s="215"/>
    </row>
    <row r="11" spans="2:13" ht="15" customHeight="1" x14ac:dyDescent="0.25">
      <c r="B11" s="8" t="s">
        <v>9</v>
      </c>
      <c r="C11" s="216" t="s">
        <v>10</v>
      </c>
      <c r="D11" s="216"/>
      <c r="E11" s="217" t="s">
        <v>205</v>
      </c>
      <c r="F11" s="217"/>
      <c r="G11" s="217"/>
    </row>
    <row r="12" spans="2:13" ht="15" customHeight="1" x14ac:dyDescent="0.25">
      <c r="B12" s="8" t="s">
        <v>11</v>
      </c>
      <c r="C12" s="213" t="s">
        <v>12</v>
      </c>
      <c r="D12" s="213"/>
      <c r="E12" s="220" t="s">
        <v>13</v>
      </c>
      <c r="F12" s="220"/>
      <c r="G12" s="220"/>
    </row>
    <row r="13" spans="2:13" ht="12" customHeight="1" x14ac:dyDescent="0.25">
      <c r="B13" s="4"/>
      <c r="C13" s="4"/>
      <c r="D13" s="9"/>
      <c r="E13" s="4"/>
      <c r="F13" s="4"/>
      <c r="G13" s="4"/>
    </row>
    <row r="14" spans="2:13" ht="15" customHeight="1" x14ac:dyDescent="0.25">
      <c r="B14" s="212" t="s">
        <v>14</v>
      </c>
      <c r="C14" s="212"/>
      <c r="D14" s="212"/>
      <c r="E14" s="212"/>
      <c r="F14" s="212"/>
      <c r="G14" s="212"/>
    </row>
    <row r="15" spans="2:13" ht="26.25" thickBot="1" x14ac:dyDescent="0.3">
      <c r="B15" s="8" t="s">
        <v>15</v>
      </c>
      <c r="C15" s="213" t="s">
        <v>16</v>
      </c>
      <c r="D15" s="213"/>
      <c r="E15" s="225" t="s">
        <v>17</v>
      </c>
      <c r="F15" s="225"/>
      <c r="G15" s="10" t="s">
        <v>18</v>
      </c>
      <c r="L15" s="211" t="s">
        <v>262</v>
      </c>
      <c r="M15" s="211"/>
    </row>
    <row r="16" spans="2:13" ht="38.25" customHeight="1" x14ac:dyDescent="0.25">
      <c r="B16" s="11" t="s">
        <v>212</v>
      </c>
      <c r="C16" s="215" t="s">
        <v>19</v>
      </c>
      <c r="D16" s="215"/>
      <c r="E16" s="220" t="s">
        <v>20</v>
      </c>
      <c r="F16" s="220"/>
      <c r="G16" s="113" t="s">
        <v>25</v>
      </c>
      <c r="L16" s="148" t="s">
        <v>234</v>
      </c>
      <c r="M16" s="149"/>
    </row>
    <row r="17" spans="2:13" ht="12" customHeight="1" thickBot="1" x14ac:dyDescent="0.3">
      <c r="B17" s="4"/>
      <c r="C17" s="4"/>
      <c r="D17" s="9"/>
      <c r="E17" s="4"/>
      <c r="F17" s="4"/>
      <c r="G17" s="4"/>
      <c r="L17" s="150" t="s">
        <v>235</v>
      </c>
      <c r="M17" s="151"/>
    </row>
    <row r="18" spans="2:13" ht="12" customHeight="1" thickBot="1" x14ac:dyDescent="0.3">
      <c r="B18" s="221" t="s">
        <v>22</v>
      </c>
      <c r="C18" s="221"/>
      <c r="D18" s="221"/>
      <c r="E18" s="221"/>
      <c r="F18" s="221"/>
      <c r="G18" s="221"/>
      <c r="L18" s="152" t="s">
        <v>236</v>
      </c>
      <c r="M18" s="153">
        <f>H129</f>
        <v>3204.6953035200004</v>
      </c>
    </row>
    <row r="19" spans="2:13" ht="12" customHeight="1" thickBot="1" x14ac:dyDescent="0.3">
      <c r="B19" s="4"/>
      <c r="C19" s="4"/>
      <c r="D19" s="9"/>
      <c r="E19" s="4"/>
      <c r="F19" s="4"/>
      <c r="G19" s="4"/>
      <c r="L19" s="154"/>
      <c r="M19" s="154"/>
    </row>
    <row r="20" spans="2:13" ht="15" customHeight="1" x14ac:dyDescent="0.25">
      <c r="B20" s="212" t="s">
        <v>23</v>
      </c>
      <c r="C20" s="212"/>
      <c r="D20" s="212"/>
      <c r="E20" s="212"/>
      <c r="F20" s="212"/>
      <c r="G20" s="212"/>
      <c r="L20" s="148" t="s">
        <v>237</v>
      </c>
      <c r="M20" s="149"/>
    </row>
    <row r="21" spans="2:13" ht="15" customHeight="1" thickBot="1" x14ac:dyDescent="0.3">
      <c r="B21" s="8" t="s">
        <v>21</v>
      </c>
      <c r="C21" s="213" t="s">
        <v>24</v>
      </c>
      <c r="D21" s="213"/>
      <c r="E21" s="213"/>
      <c r="F21" s="222" t="str">
        <f>B16</f>
        <v>Recepcionista</v>
      </c>
      <c r="G21" s="223"/>
      <c r="L21" s="155" t="s">
        <v>238</v>
      </c>
      <c r="M21" s="156"/>
    </row>
    <row r="22" spans="2:13" ht="15" customHeight="1" x14ac:dyDescent="0.25">
      <c r="B22" s="8" t="s">
        <v>25</v>
      </c>
      <c r="C22" s="213" t="s">
        <v>26</v>
      </c>
      <c r="D22" s="213"/>
      <c r="E22" s="213"/>
      <c r="F22" s="224">
        <v>1675.04</v>
      </c>
      <c r="G22" s="224"/>
      <c r="L22" s="157" t="s">
        <v>239</v>
      </c>
      <c r="M22" s="158">
        <v>0.11</v>
      </c>
    </row>
    <row r="23" spans="2:13" ht="15" customHeight="1" x14ac:dyDescent="0.25">
      <c r="B23" s="8" t="s">
        <v>27</v>
      </c>
      <c r="C23" s="213" t="s">
        <v>28</v>
      </c>
      <c r="D23" s="213"/>
      <c r="E23" s="213"/>
      <c r="F23" s="222" t="str">
        <f>F21</f>
        <v>Recepcionista</v>
      </c>
      <c r="G23" s="223"/>
      <c r="L23" s="159" t="s">
        <v>240</v>
      </c>
      <c r="M23" s="160">
        <f>H55</f>
        <v>601.12800000000004</v>
      </c>
    </row>
    <row r="24" spans="2:13" ht="15" customHeight="1" x14ac:dyDescent="0.25">
      <c r="B24" s="8" t="s">
        <v>29</v>
      </c>
      <c r="C24" s="213" t="s">
        <v>30</v>
      </c>
      <c r="D24" s="213"/>
      <c r="E24" s="213"/>
      <c r="F24" s="220" t="s">
        <v>31</v>
      </c>
      <c r="G24" s="220"/>
      <c r="L24" s="159" t="s">
        <v>263</v>
      </c>
      <c r="M24" s="160">
        <f>J115+J116+J117</f>
        <v>0</v>
      </c>
    </row>
    <row r="25" spans="2:13" ht="12" customHeight="1" x14ac:dyDescent="0.25">
      <c r="B25" s="228"/>
      <c r="C25" s="228"/>
      <c r="D25" s="228"/>
      <c r="E25" s="228"/>
      <c r="F25" s="13"/>
      <c r="G25" s="13"/>
      <c r="H25" s="121"/>
      <c r="L25" s="159" t="s">
        <v>241</v>
      </c>
      <c r="M25" s="160">
        <f>H54</f>
        <v>97.497600000000006</v>
      </c>
    </row>
    <row r="26" spans="2:13" ht="14.45" customHeight="1" x14ac:dyDescent="0.25">
      <c r="B26" s="229" t="s">
        <v>32</v>
      </c>
      <c r="C26" s="229"/>
      <c r="D26" s="229"/>
      <c r="E26" s="229"/>
      <c r="F26" s="229"/>
      <c r="G26" s="230"/>
      <c r="H26" s="138"/>
      <c r="L26" s="161" t="s">
        <v>242</v>
      </c>
      <c r="M26" s="162">
        <f>SUM(M23:M25)</f>
        <v>698.62560000000008</v>
      </c>
    </row>
    <row r="27" spans="2:13" ht="15" customHeight="1" x14ac:dyDescent="0.25">
      <c r="B27" s="14">
        <v>1</v>
      </c>
      <c r="C27" s="226" t="s">
        <v>33</v>
      </c>
      <c r="D27" s="226"/>
      <c r="E27" s="226"/>
      <c r="F27" s="226"/>
      <c r="G27" s="122" t="s">
        <v>34</v>
      </c>
      <c r="H27" s="139"/>
      <c r="L27" s="159" t="s">
        <v>243</v>
      </c>
      <c r="M27" s="163">
        <f>G129</f>
        <v>4294.0699999999988</v>
      </c>
    </row>
    <row r="28" spans="2:13" ht="15" customHeight="1" x14ac:dyDescent="0.25">
      <c r="B28" s="16" t="s">
        <v>5</v>
      </c>
      <c r="C28" s="227" t="s">
        <v>35</v>
      </c>
      <c r="D28" s="227"/>
      <c r="E28" s="227"/>
      <c r="F28" s="227"/>
      <c r="G28" s="123">
        <f>F22</f>
        <v>1675.04</v>
      </c>
      <c r="H28" s="140"/>
      <c r="L28" s="164" t="s">
        <v>244</v>
      </c>
      <c r="M28" s="165">
        <f>M27-M26</f>
        <v>3595.4443999999985</v>
      </c>
    </row>
    <row r="29" spans="2:13" ht="15" customHeight="1" thickBot="1" x14ac:dyDescent="0.3">
      <c r="B29" s="16" t="s">
        <v>7</v>
      </c>
      <c r="C29" s="227" t="s">
        <v>36</v>
      </c>
      <c r="D29" s="227"/>
      <c r="E29" s="227"/>
      <c r="F29" s="17">
        <v>0</v>
      </c>
      <c r="G29" s="123">
        <f>F29*G28</f>
        <v>0</v>
      </c>
      <c r="H29" s="139"/>
      <c r="L29" s="166" t="s">
        <v>245</v>
      </c>
      <c r="M29" s="167">
        <f>M28*11%</f>
        <v>395.49888399999986</v>
      </c>
    </row>
    <row r="30" spans="2:13" ht="15" customHeight="1" thickBot="1" x14ac:dyDescent="0.3">
      <c r="B30" s="16" t="s">
        <v>9</v>
      </c>
      <c r="C30" s="227" t="s">
        <v>37</v>
      </c>
      <c r="D30" s="227"/>
      <c r="E30" s="227"/>
      <c r="F30" s="18"/>
      <c r="G30" s="123">
        <f>F30*I28</f>
        <v>0</v>
      </c>
      <c r="H30" s="139"/>
      <c r="L30" s="157" t="s">
        <v>246</v>
      </c>
      <c r="M30" s="168"/>
    </row>
    <row r="31" spans="2:13" ht="15" customHeight="1" x14ac:dyDescent="0.25">
      <c r="B31" s="16" t="s">
        <v>11</v>
      </c>
      <c r="C31" s="227" t="s">
        <v>38</v>
      </c>
      <c r="D31" s="227"/>
      <c r="E31" s="227"/>
      <c r="F31" s="19">
        <v>0</v>
      </c>
      <c r="G31" s="123">
        <f>(($G$28+G29+G30)/220)*F31*20%</f>
        <v>0</v>
      </c>
      <c r="H31" s="139"/>
      <c r="L31" s="169" t="s">
        <v>261</v>
      </c>
      <c r="M31" s="170">
        <v>4.8000000000000001E-2</v>
      </c>
    </row>
    <row r="32" spans="2:13" ht="15" customHeight="1" x14ac:dyDescent="0.25">
      <c r="B32" s="16" t="s">
        <v>39</v>
      </c>
      <c r="C32" s="227" t="s">
        <v>40</v>
      </c>
      <c r="D32" s="227"/>
      <c r="E32" s="227"/>
      <c r="F32" s="20">
        <v>0</v>
      </c>
      <c r="G32" s="123">
        <f>(((G28+G29)/220)*F32*1.6)+((G28+G29)/220)*F32*1.6*0.1667</f>
        <v>0</v>
      </c>
      <c r="H32" s="139"/>
      <c r="L32" s="159"/>
      <c r="M32" s="171"/>
    </row>
    <row r="33" spans="2:13" ht="15" customHeight="1" x14ac:dyDescent="0.25">
      <c r="B33" s="21" t="s">
        <v>41</v>
      </c>
      <c r="C33" s="227" t="s">
        <v>42</v>
      </c>
      <c r="D33" s="227"/>
      <c r="E33" s="227"/>
      <c r="F33" s="22"/>
      <c r="G33" s="123">
        <v>0</v>
      </c>
      <c r="H33" s="139"/>
      <c r="L33" s="159" t="s">
        <v>247</v>
      </c>
      <c r="M33" s="163">
        <f>M27</f>
        <v>4294.0699999999988</v>
      </c>
    </row>
    <row r="34" spans="2:13" ht="15" customHeight="1" thickBot="1" x14ac:dyDescent="0.3">
      <c r="B34" s="23"/>
      <c r="C34" s="231" t="s">
        <v>43</v>
      </c>
      <c r="D34" s="231"/>
      <c r="E34" s="231"/>
      <c r="F34" s="24"/>
      <c r="G34" s="124">
        <f>SUM(G28:G33)</f>
        <v>1675.04</v>
      </c>
      <c r="H34" s="141">
        <f>SUM(G28:G33)-(F22*6%)</f>
        <v>1574.5375999999999</v>
      </c>
      <c r="L34" s="166" t="s">
        <v>248</v>
      </c>
      <c r="M34" s="167">
        <f>M33*M31</f>
        <v>206.11535999999995</v>
      </c>
    </row>
    <row r="35" spans="2:13" ht="14.45" customHeight="1" x14ac:dyDescent="0.25">
      <c r="B35" s="25"/>
      <c r="C35" s="25"/>
      <c r="D35" s="26"/>
      <c r="E35" s="27"/>
      <c r="F35" s="28"/>
      <c r="G35" s="29"/>
      <c r="H35" s="139"/>
      <c r="L35" s="157" t="s">
        <v>249</v>
      </c>
      <c r="M35" s="158">
        <v>0.01</v>
      </c>
    </row>
    <row r="36" spans="2:13" ht="14.45" customHeight="1" x14ac:dyDescent="0.25">
      <c r="B36" s="229" t="s">
        <v>44</v>
      </c>
      <c r="C36" s="229"/>
      <c r="D36" s="229"/>
      <c r="E36" s="229"/>
      <c r="F36" s="229"/>
      <c r="G36" s="230"/>
      <c r="H36" s="139"/>
      <c r="L36" s="164" t="s">
        <v>243</v>
      </c>
      <c r="M36" s="165">
        <f>M27</f>
        <v>4294.0699999999988</v>
      </c>
    </row>
    <row r="37" spans="2:13" ht="15" customHeight="1" thickBot="1" x14ac:dyDescent="0.3">
      <c r="B37" s="30" t="s">
        <v>45</v>
      </c>
      <c r="C37" s="232" t="s">
        <v>46</v>
      </c>
      <c r="D37" s="232"/>
      <c r="E37" s="232"/>
      <c r="F37" s="114" t="s">
        <v>47</v>
      </c>
      <c r="G37" s="122" t="s">
        <v>34</v>
      </c>
      <c r="H37" s="139"/>
      <c r="L37" s="166" t="s">
        <v>245</v>
      </c>
      <c r="M37" s="167">
        <f>M36*M35</f>
        <v>42.940699999999985</v>
      </c>
    </row>
    <row r="38" spans="2:13" ht="15" customHeight="1" x14ac:dyDescent="0.25">
      <c r="B38" s="16" t="s">
        <v>5</v>
      </c>
      <c r="C38" s="227" t="s">
        <v>48</v>
      </c>
      <c r="D38" s="227"/>
      <c r="E38" s="227"/>
      <c r="F38" s="18">
        <v>8.3333333333333329E-2</v>
      </c>
      <c r="G38" s="125">
        <f>(G34/12)</f>
        <v>139.58666666666667</v>
      </c>
      <c r="H38" s="141">
        <f>G38+(G38*$F$51)</f>
        <v>188.86076000000003</v>
      </c>
      <c r="L38" s="157" t="s">
        <v>250</v>
      </c>
      <c r="M38" s="158">
        <v>0.03</v>
      </c>
    </row>
    <row r="39" spans="2:13" ht="15" customHeight="1" x14ac:dyDescent="0.25">
      <c r="B39" s="16" t="s">
        <v>7</v>
      </c>
      <c r="C39" s="227" t="s">
        <v>49</v>
      </c>
      <c r="D39" s="227"/>
      <c r="E39" s="227"/>
      <c r="F39" s="18">
        <v>0.121</v>
      </c>
      <c r="G39" s="125">
        <f>F39*G34</f>
        <v>202.67983999999998</v>
      </c>
      <c r="H39" s="141">
        <f>G39+(G39*$F$51)</f>
        <v>274.22582352000001</v>
      </c>
      <c r="L39" s="164" t="s">
        <v>243</v>
      </c>
      <c r="M39" s="165">
        <f>M27</f>
        <v>4294.0699999999988</v>
      </c>
    </row>
    <row r="40" spans="2:13" ht="15" customHeight="1" thickBot="1" x14ac:dyDescent="0.3">
      <c r="B40" s="116"/>
      <c r="C40" s="231" t="s">
        <v>50</v>
      </c>
      <c r="D40" s="231"/>
      <c r="E40" s="231"/>
      <c r="F40" s="32">
        <f>SUM(F38:F39)</f>
        <v>0.20433333333333331</v>
      </c>
      <c r="G40" s="126">
        <f>SUM(G38:G39)</f>
        <v>342.26650666666666</v>
      </c>
      <c r="H40" s="139"/>
      <c r="L40" s="166" t="s">
        <v>245</v>
      </c>
      <c r="M40" s="167">
        <f>M39*M38</f>
        <v>128.82209999999995</v>
      </c>
    </row>
    <row r="41" spans="2:13" ht="15" customHeight="1" x14ac:dyDescent="0.25">
      <c r="B41" s="33"/>
      <c r="C41" s="34"/>
      <c r="F41" s="34"/>
      <c r="G41" s="34"/>
      <c r="H41" s="139"/>
      <c r="L41" s="157" t="s">
        <v>251</v>
      </c>
      <c r="M41" s="158">
        <v>6.4999999999999997E-3</v>
      </c>
    </row>
    <row r="42" spans="2:13" ht="15" customHeight="1" x14ac:dyDescent="0.25">
      <c r="B42" s="30" t="s">
        <v>51</v>
      </c>
      <c r="C42" s="232" t="s">
        <v>52</v>
      </c>
      <c r="D42" s="232"/>
      <c r="E42" s="232"/>
      <c r="F42" s="114" t="s">
        <v>47</v>
      </c>
      <c r="G42" s="122" t="s">
        <v>34</v>
      </c>
      <c r="H42" s="139"/>
      <c r="L42" s="164" t="s">
        <v>243</v>
      </c>
      <c r="M42" s="165">
        <f>M27</f>
        <v>4294.0699999999988</v>
      </c>
    </row>
    <row r="43" spans="2:13" ht="15" customHeight="1" thickBot="1" x14ac:dyDescent="0.3">
      <c r="B43" s="16" t="s">
        <v>5</v>
      </c>
      <c r="C43" s="227" t="s">
        <v>53</v>
      </c>
      <c r="D43" s="227"/>
      <c r="E43" s="227"/>
      <c r="F43" s="18">
        <v>0.2</v>
      </c>
      <c r="G43" s="125">
        <f t="shared" ref="G43:G50" si="0">ROUND(F43*($G$34+$G$40),2)</f>
        <v>403.46</v>
      </c>
      <c r="H43" s="147" t="s">
        <v>260</v>
      </c>
      <c r="L43" s="166" t="s">
        <v>245</v>
      </c>
      <c r="M43" s="167">
        <f>M42*M41</f>
        <v>27.911454999999989</v>
      </c>
    </row>
    <row r="44" spans="2:13" ht="15" customHeight="1" x14ac:dyDescent="0.25">
      <c r="B44" s="16" t="s">
        <v>7</v>
      </c>
      <c r="C44" s="227" t="s">
        <v>54</v>
      </c>
      <c r="D44" s="227"/>
      <c r="E44" s="227"/>
      <c r="F44" s="18">
        <f>1.5%</f>
        <v>1.4999999999999999E-2</v>
      </c>
      <c r="G44" s="125">
        <f t="shared" si="0"/>
        <v>30.26</v>
      </c>
      <c r="H44" s="142">
        <f>$G$34*F44</f>
        <v>25.125599999999999</v>
      </c>
      <c r="L44" s="157" t="s">
        <v>252</v>
      </c>
      <c r="M44" s="158">
        <v>0.05</v>
      </c>
    </row>
    <row r="45" spans="2:13" ht="15" customHeight="1" x14ac:dyDescent="0.25">
      <c r="B45" s="16" t="s">
        <v>9</v>
      </c>
      <c r="C45" s="227" t="s">
        <v>55</v>
      </c>
      <c r="D45" s="227"/>
      <c r="E45" s="227"/>
      <c r="F45" s="18">
        <f>1%</f>
        <v>0.01</v>
      </c>
      <c r="G45" s="125">
        <f t="shared" si="0"/>
        <v>20.170000000000002</v>
      </c>
      <c r="H45" s="142">
        <f>$G$34*F45</f>
        <v>16.750399999999999</v>
      </c>
      <c r="L45" s="164" t="s">
        <v>243</v>
      </c>
      <c r="M45" s="165">
        <f>M27</f>
        <v>4294.0699999999988</v>
      </c>
    </row>
    <row r="46" spans="2:13" ht="15" customHeight="1" thickBot="1" x14ac:dyDescent="0.3">
      <c r="B46" s="16" t="s">
        <v>11</v>
      </c>
      <c r="C46" s="227" t="s">
        <v>56</v>
      </c>
      <c r="D46" s="227"/>
      <c r="E46" s="227"/>
      <c r="F46" s="18">
        <v>2E-3</v>
      </c>
      <c r="G46" s="125">
        <f t="shared" si="0"/>
        <v>4.03</v>
      </c>
      <c r="H46" s="142">
        <f t="shared" ref="H46:H50" si="1">$G$34*F46</f>
        <v>3.3500800000000002</v>
      </c>
      <c r="L46" s="166" t="s">
        <v>245</v>
      </c>
      <c r="M46" s="167">
        <f>M45*M44</f>
        <v>214.70349999999996</v>
      </c>
    </row>
    <row r="47" spans="2:13" ht="15" customHeight="1" thickBot="1" x14ac:dyDescent="0.3">
      <c r="B47" s="16" t="s">
        <v>39</v>
      </c>
      <c r="C47" s="227" t="s">
        <v>57</v>
      </c>
      <c r="D47" s="227"/>
      <c r="E47" s="227"/>
      <c r="F47" s="18">
        <v>2.5000000000000001E-2</v>
      </c>
      <c r="G47" s="125">
        <f t="shared" si="0"/>
        <v>50.43</v>
      </c>
      <c r="H47" s="142">
        <f t="shared" si="1"/>
        <v>41.876000000000005</v>
      </c>
      <c r="L47" s="172" t="s">
        <v>253</v>
      </c>
      <c r="M47" s="173">
        <f>M29+M34+M37+M40+M43+M46</f>
        <v>1015.9919989999997</v>
      </c>
    </row>
    <row r="48" spans="2:13" ht="15" customHeight="1" thickBot="1" x14ac:dyDescent="0.3">
      <c r="B48" s="16" t="s">
        <v>41</v>
      </c>
      <c r="C48" s="227" t="s">
        <v>58</v>
      </c>
      <c r="D48" s="227"/>
      <c r="E48" s="227"/>
      <c r="F48" s="18">
        <v>0.08</v>
      </c>
      <c r="G48" s="125">
        <f t="shared" si="0"/>
        <v>161.38</v>
      </c>
      <c r="H48" s="142">
        <f t="shared" si="1"/>
        <v>134.00319999999999</v>
      </c>
      <c r="L48" s="174"/>
      <c r="M48" s="174"/>
    </row>
    <row r="49" spans="2:13" ht="15" customHeight="1" x14ac:dyDescent="0.25">
      <c r="B49" s="16" t="s">
        <v>59</v>
      </c>
      <c r="C49" s="227" t="s">
        <v>60</v>
      </c>
      <c r="D49" s="227"/>
      <c r="E49" s="227"/>
      <c r="F49" s="18">
        <f>0.5*3%</f>
        <v>1.4999999999999999E-2</v>
      </c>
      <c r="G49" s="125">
        <f t="shared" si="0"/>
        <v>30.26</v>
      </c>
      <c r="H49" s="147" t="s">
        <v>260</v>
      </c>
      <c r="L49" s="175" t="s">
        <v>264</v>
      </c>
      <c r="M49" s="176"/>
    </row>
    <row r="50" spans="2:13" ht="15" customHeight="1" x14ac:dyDescent="0.25">
      <c r="B50" s="16" t="s">
        <v>61</v>
      </c>
      <c r="C50" s="227" t="s">
        <v>62</v>
      </c>
      <c r="D50" s="227"/>
      <c r="E50" s="227"/>
      <c r="F50" s="18">
        <v>6.0000000000000001E-3</v>
      </c>
      <c r="G50" s="125">
        <f t="shared" si="0"/>
        <v>12.1</v>
      </c>
      <c r="H50" s="142">
        <f t="shared" si="1"/>
        <v>10.050240000000001</v>
      </c>
      <c r="L50" s="177" t="s">
        <v>254</v>
      </c>
      <c r="M50" s="178"/>
    </row>
    <row r="51" spans="2:13" ht="15" customHeight="1" thickBot="1" x14ac:dyDescent="0.3">
      <c r="B51" s="116"/>
      <c r="C51" s="231" t="s">
        <v>50</v>
      </c>
      <c r="D51" s="231"/>
      <c r="E51" s="231"/>
      <c r="F51" s="24">
        <f>SUM(F43:F50)</f>
        <v>0.35300000000000009</v>
      </c>
      <c r="G51" s="126">
        <f>SUM(G43:G50)</f>
        <v>712.09</v>
      </c>
      <c r="H51" s="139"/>
      <c r="L51" s="179">
        <f>M18+M47</f>
        <v>4220.6873025200002</v>
      </c>
      <c r="M51" s="180"/>
    </row>
    <row r="52" spans="2:13" ht="15" customHeight="1" x14ac:dyDescent="0.25">
      <c r="B52" s="233"/>
      <c r="C52" s="233"/>
      <c r="D52" s="233"/>
      <c r="E52" s="233"/>
      <c r="F52" s="35"/>
      <c r="G52" s="13"/>
      <c r="H52" s="139"/>
      <c r="L52" s="154"/>
      <c r="M52" s="181"/>
    </row>
    <row r="53" spans="2:13" ht="15" customHeight="1" x14ac:dyDescent="0.25">
      <c r="B53" s="114" t="s">
        <v>63</v>
      </c>
      <c r="C53" s="232" t="s">
        <v>64</v>
      </c>
      <c r="D53" s="232"/>
      <c r="E53" s="232"/>
      <c r="F53" s="232"/>
      <c r="G53" s="122" t="s">
        <v>34</v>
      </c>
      <c r="H53" s="139"/>
      <c r="L53" s="154"/>
      <c r="M53" s="181"/>
    </row>
    <row r="54" spans="2:13" ht="15" customHeight="1" x14ac:dyDescent="0.25">
      <c r="B54" s="16" t="s">
        <v>5</v>
      </c>
      <c r="C54" s="227" t="s">
        <v>65</v>
      </c>
      <c r="D54" s="227"/>
      <c r="E54" s="227"/>
      <c r="F54" s="36">
        <v>4.5</v>
      </c>
      <c r="G54" s="127">
        <f>IF((2*F54*I54-6%*G28)&lt;0,0,2*F54*I54-6%*G28)</f>
        <v>97.497600000000006</v>
      </c>
      <c r="H54" s="143">
        <f>G54</f>
        <v>97.497600000000006</v>
      </c>
      <c r="I54" s="37">
        <v>22</v>
      </c>
      <c r="L54" s="154"/>
      <c r="M54" s="181"/>
    </row>
    <row r="55" spans="2:13" ht="15" customHeight="1" x14ac:dyDescent="0.25">
      <c r="B55" s="16" t="s">
        <v>7</v>
      </c>
      <c r="C55" s="227" t="s">
        <v>204</v>
      </c>
      <c r="D55" s="227"/>
      <c r="E55" s="227"/>
      <c r="F55" s="227"/>
      <c r="G55" s="125">
        <f>I55*I54*99%</f>
        <v>601.12800000000004</v>
      </c>
      <c r="H55" s="143">
        <f t="shared" ref="H55:H60" si="2">G55</f>
        <v>601.12800000000004</v>
      </c>
      <c r="I55" s="38">
        <v>27.6</v>
      </c>
      <c r="L55" s="154"/>
      <c r="M55" s="181"/>
    </row>
    <row r="56" spans="2:13" ht="15" customHeight="1" thickBot="1" x14ac:dyDescent="0.3">
      <c r="B56" s="16" t="s">
        <v>9</v>
      </c>
      <c r="C56" s="227" t="s">
        <v>203</v>
      </c>
      <c r="D56" s="227"/>
      <c r="E56" s="227"/>
      <c r="F56" s="227"/>
      <c r="G56" s="125">
        <v>106</v>
      </c>
      <c r="H56" s="143">
        <f t="shared" si="2"/>
        <v>106</v>
      </c>
      <c r="L56" s="154"/>
      <c r="M56" s="181"/>
    </row>
    <row r="57" spans="2:13" ht="15" customHeight="1" thickBot="1" x14ac:dyDescent="0.3">
      <c r="B57" s="16" t="s">
        <v>11</v>
      </c>
      <c r="C57" s="227" t="s">
        <v>66</v>
      </c>
      <c r="D57" s="227"/>
      <c r="E57" s="227"/>
      <c r="F57" s="227"/>
      <c r="G57" s="125">
        <v>14.94</v>
      </c>
      <c r="H57" s="143">
        <f t="shared" si="2"/>
        <v>14.94</v>
      </c>
      <c r="L57" s="195" t="s">
        <v>255</v>
      </c>
      <c r="M57" s="196"/>
    </row>
    <row r="58" spans="2:13" ht="15" customHeight="1" x14ac:dyDescent="0.25">
      <c r="B58" s="16" t="s">
        <v>39</v>
      </c>
      <c r="C58" s="227" t="s">
        <v>202</v>
      </c>
      <c r="D58" s="227"/>
      <c r="E58" s="227"/>
      <c r="F58" s="227"/>
      <c r="G58" s="125">
        <f>98.7*50%</f>
        <v>49.35</v>
      </c>
      <c r="H58" s="143">
        <f t="shared" si="2"/>
        <v>49.35</v>
      </c>
      <c r="L58" s="197" t="s">
        <v>256</v>
      </c>
      <c r="M58" s="198"/>
    </row>
    <row r="59" spans="2:13" ht="15" hidden="1" customHeight="1" x14ac:dyDescent="0.25">
      <c r="B59" s="16" t="s">
        <v>59</v>
      </c>
      <c r="C59" s="227" t="s">
        <v>67</v>
      </c>
      <c r="D59" s="227"/>
      <c r="E59" s="227"/>
      <c r="F59" s="227"/>
      <c r="G59" s="125">
        <v>0</v>
      </c>
      <c r="H59" s="143">
        <f t="shared" si="2"/>
        <v>0</v>
      </c>
      <c r="L59" s="182" t="s">
        <v>257</v>
      </c>
      <c r="M59" s="183">
        <v>1</v>
      </c>
    </row>
    <row r="60" spans="2:13" ht="15" customHeight="1" x14ac:dyDescent="0.25">
      <c r="B60" s="16" t="s">
        <v>41</v>
      </c>
      <c r="C60" s="227" t="s">
        <v>68</v>
      </c>
      <c r="D60" s="227"/>
      <c r="E60" s="227"/>
      <c r="F60" s="227"/>
      <c r="G60" s="125">
        <v>0</v>
      </c>
      <c r="H60" s="143">
        <f t="shared" si="2"/>
        <v>0</v>
      </c>
      <c r="L60" s="199" t="s">
        <v>265</v>
      </c>
      <c r="M60" s="202">
        <f>L51</f>
        <v>4220.6873025200002</v>
      </c>
    </row>
    <row r="61" spans="2:13" ht="15" customHeight="1" x14ac:dyDescent="0.25">
      <c r="B61" s="23"/>
      <c r="C61" s="231" t="s">
        <v>69</v>
      </c>
      <c r="D61" s="231"/>
      <c r="E61" s="231"/>
      <c r="F61" s="231"/>
      <c r="G61" s="126">
        <f>SUM(G54:G60)</f>
        <v>868.91560000000015</v>
      </c>
      <c r="H61" s="139"/>
      <c r="L61" s="200"/>
      <c r="M61" s="203"/>
    </row>
    <row r="62" spans="2:13" ht="14.45" customHeight="1" x14ac:dyDescent="0.25">
      <c r="B62" s="25"/>
      <c r="C62" s="39"/>
      <c r="D62" s="39"/>
      <c r="E62" s="40"/>
      <c r="F62" s="25"/>
      <c r="G62" s="41"/>
      <c r="H62" s="139"/>
      <c r="L62" s="201"/>
      <c r="M62" s="204"/>
    </row>
    <row r="63" spans="2:13" ht="14.45" customHeight="1" x14ac:dyDescent="0.25">
      <c r="B63" s="238" t="s">
        <v>70</v>
      </c>
      <c r="C63" s="238"/>
      <c r="D63" s="238"/>
      <c r="E63" s="238"/>
      <c r="F63" s="118" t="s">
        <v>47</v>
      </c>
      <c r="G63" s="128" t="s">
        <v>34</v>
      </c>
      <c r="H63" s="139"/>
      <c r="L63" s="184" t="s">
        <v>258</v>
      </c>
      <c r="M63" s="185">
        <f>G129</f>
        <v>4294.0699999999988</v>
      </c>
    </row>
    <row r="64" spans="2:13" ht="14.45" customHeight="1" x14ac:dyDescent="0.25">
      <c r="B64" s="43"/>
      <c r="C64" s="43"/>
      <c r="F64" s="43"/>
      <c r="G64" s="43"/>
      <c r="H64" s="139"/>
      <c r="L64" s="186" t="s">
        <v>266</v>
      </c>
      <c r="M64" s="187">
        <f>L51</f>
        <v>4220.6873025200002</v>
      </c>
    </row>
    <row r="65" spans="2:13" ht="15" customHeight="1" x14ac:dyDescent="0.25">
      <c r="B65" s="44" t="s">
        <v>45</v>
      </c>
      <c r="C65" s="234" t="s">
        <v>71</v>
      </c>
      <c r="D65" s="234"/>
      <c r="E65" s="234"/>
      <c r="F65" s="45">
        <f>F40</f>
        <v>0.20433333333333331</v>
      </c>
      <c r="G65" s="129">
        <f>G40</f>
        <v>342.26650666666666</v>
      </c>
      <c r="H65" s="139"/>
      <c r="L65" s="188" t="s">
        <v>259</v>
      </c>
      <c r="M65" s="189">
        <f>M63-M64</f>
        <v>73.382697479998569</v>
      </c>
    </row>
    <row r="66" spans="2:13" ht="15" customHeight="1" x14ac:dyDescent="0.25">
      <c r="B66" s="44" t="s">
        <v>51</v>
      </c>
      <c r="C66" s="234" t="s">
        <v>52</v>
      </c>
      <c r="D66" s="234"/>
      <c r="E66" s="234"/>
      <c r="F66" s="45">
        <f>F51</f>
        <v>0.35300000000000009</v>
      </c>
      <c r="G66" s="129">
        <f>G51</f>
        <v>712.09</v>
      </c>
      <c r="H66" s="139"/>
      <c r="L66" s="154"/>
      <c r="M66" s="154"/>
    </row>
    <row r="67" spans="2:13" ht="15" customHeight="1" thickBot="1" x14ac:dyDescent="0.3">
      <c r="B67" s="44" t="s">
        <v>63</v>
      </c>
      <c r="C67" s="234" t="s">
        <v>64</v>
      </c>
      <c r="D67" s="234"/>
      <c r="E67" s="234"/>
      <c r="F67" s="45"/>
      <c r="G67" s="129">
        <f>G61</f>
        <v>868.91560000000015</v>
      </c>
      <c r="H67" s="139"/>
      <c r="L67" s="154"/>
      <c r="M67" s="190">
        <f>M65*1</f>
        <v>73.382697479998569</v>
      </c>
    </row>
    <row r="68" spans="2:13" ht="15" customHeight="1" x14ac:dyDescent="0.25">
      <c r="B68" s="117"/>
      <c r="C68" s="235" t="s">
        <v>50</v>
      </c>
      <c r="D68" s="235"/>
      <c r="E68" s="235"/>
      <c r="F68" s="45"/>
      <c r="G68" s="129">
        <f>SUM(G65:G67)</f>
        <v>1923.2721066666668</v>
      </c>
      <c r="H68" s="139"/>
      <c r="L68" s="205" t="s">
        <v>270</v>
      </c>
      <c r="M68" s="206"/>
    </row>
    <row r="69" spans="2:13" ht="14.45" customHeight="1" x14ac:dyDescent="0.25">
      <c r="B69" s="25"/>
      <c r="C69" s="39"/>
      <c r="D69" s="39"/>
      <c r="E69" s="40"/>
      <c r="F69" s="25"/>
      <c r="G69" s="41"/>
      <c r="H69" s="139"/>
      <c r="L69" s="207"/>
      <c r="M69" s="208"/>
    </row>
    <row r="70" spans="2:13" ht="14.45" customHeight="1" x14ac:dyDescent="0.25">
      <c r="B70" s="25"/>
      <c r="C70" s="39"/>
      <c r="D70" s="39"/>
      <c r="E70" s="40"/>
      <c r="F70" s="25"/>
      <c r="G70" s="41"/>
      <c r="H70" s="139"/>
      <c r="L70" s="207"/>
      <c r="M70" s="208"/>
    </row>
    <row r="71" spans="2:13" ht="15" customHeight="1" x14ac:dyDescent="0.25">
      <c r="B71" s="229" t="s">
        <v>72</v>
      </c>
      <c r="C71" s="229"/>
      <c r="D71" s="229"/>
      <c r="E71" s="229"/>
      <c r="F71" s="229"/>
      <c r="G71" s="230"/>
      <c r="H71" s="139"/>
      <c r="L71" s="207"/>
      <c r="M71" s="208"/>
    </row>
    <row r="72" spans="2:13" ht="15" customHeight="1" x14ac:dyDescent="0.25">
      <c r="B72" s="30" t="s">
        <v>73</v>
      </c>
      <c r="C72" s="236" t="s">
        <v>74</v>
      </c>
      <c r="D72" s="236"/>
      <c r="E72" s="236"/>
      <c r="F72" s="114" t="s">
        <v>47</v>
      </c>
      <c r="G72" s="122" t="s">
        <v>34</v>
      </c>
      <c r="H72" s="139"/>
      <c r="L72" s="207"/>
      <c r="M72" s="208"/>
    </row>
    <row r="73" spans="2:13" ht="15" customHeight="1" x14ac:dyDescent="0.25">
      <c r="B73" s="16" t="s">
        <v>5</v>
      </c>
      <c r="C73" s="237" t="s">
        <v>75</v>
      </c>
      <c r="D73" s="237"/>
      <c r="E73" s="237"/>
      <c r="F73" s="18">
        <v>4.1999999999999997E-3</v>
      </c>
      <c r="G73" s="125">
        <f t="shared" ref="G73:G78" si="3">F73*$G$34</f>
        <v>7.0351679999999996</v>
      </c>
      <c r="H73" s="139"/>
      <c r="L73" s="207"/>
      <c r="M73" s="208"/>
    </row>
    <row r="74" spans="2:13" ht="15" customHeight="1" x14ac:dyDescent="0.25">
      <c r="B74" s="16" t="s">
        <v>7</v>
      </c>
      <c r="C74" s="237" t="s">
        <v>76</v>
      </c>
      <c r="D74" s="237"/>
      <c r="E74" s="237"/>
      <c r="F74" s="18">
        <v>3.6800000000000005E-4</v>
      </c>
      <c r="G74" s="125">
        <f t="shared" si="3"/>
        <v>0.61641472000000008</v>
      </c>
      <c r="H74" s="139"/>
      <c r="L74" s="207"/>
      <c r="M74" s="208"/>
    </row>
    <row r="75" spans="2:13" ht="15" customHeight="1" x14ac:dyDescent="0.25">
      <c r="B75" s="16" t="s">
        <v>9</v>
      </c>
      <c r="C75" s="237" t="s">
        <v>77</v>
      </c>
      <c r="D75" s="237"/>
      <c r="E75" s="237"/>
      <c r="F75" s="18">
        <v>0.02</v>
      </c>
      <c r="G75" s="125">
        <f t="shared" si="3"/>
        <v>33.500799999999998</v>
      </c>
      <c r="H75" s="143">
        <f>TRUNC($G$34*F75,2)</f>
        <v>33.5</v>
      </c>
      <c r="L75" s="207"/>
      <c r="M75" s="208"/>
    </row>
    <row r="76" spans="2:13" ht="15" customHeight="1" x14ac:dyDescent="0.25">
      <c r="B76" s="16" t="s">
        <v>11</v>
      </c>
      <c r="C76" s="237" t="s">
        <v>78</v>
      </c>
      <c r="D76" s="237"/>
      <c r="E76" s="237"/>
      <c r="F76" s="18">
        <v>1.9444444444444445E-2</v>
      </c>
      <c r="G76" s="125">
        <f t="shared" si="3"/>
        <v>32.57022222222222</v>
      </c>
      <c r="H76" s="139"/>
      <c r="L76" s="207"/>
      <c r="M76" s="208"/>
    </row>
    <row r="77" spans="2:13" ht="15" customHeight="1" thickBot="1" x14ac:dyDescent="0.3">
      <c r="B77" s="16" t="s">
        <v>39</v>
      </c>
      <c r="C77" s="237" t="s">
        <v>79</v>
      </c>
      <c r="D77" s="237"/>
      <c r="E77" s="237"/>
      <c r="F77" s="18">
        <v>6.8638888888888907E-3</v>
      </c>
      <c r="G77" s="125">
        <f t="shared" si="3"/>
        <v>11.497288444444447</v>
      </c>
      <c r="H77" s="139"/>
      <c r="L77" s="209"/>
      <c r="M77" s="210"/>
    </row>
    <row r="78" spans="2:13" ht="15" customHeight="1" x14ac:dyDescent="0.25">
      <c r="B78" s="16" t="s">
        <v>41</v>
      </c>
      <c r="C78" s="237" t="s">
        <v>80</v>
      </c>
      <c r="D78" s="237"/>
      <c r="E78" s="237"/>
      <c r="F78" s="18">
        <v>0.02</v>
      </c>
      <c r="G78" s="125">
        <f t="shared" si="3"/>
        <v>33.500799999999998</v>
      </c>
      <c r="H78" s="143">
        <f t="shared" ref="H78" si="4">TRUNC($G$34*F78,2)</f>
        <v>33.5</v>
      </c>
    </row>
    <row r="79" spans="2:13" ht="15" customHeight="1" x14ac:dyDescent="0.25">
      <c r="B79" s="116"/>
      <c r="C79" s="231" t="s">
        <v>50</v>
      </c>
      <c r="D79" s="231"/>
      <c r="E79" s="231"/>
      <c r="F79" s="32">
        <f>G79/$G$34</f>
        <v>7.0875919381029703E-2</v>
      </c>
      <c r="G79" s="126">
        <f>ROUND(SUM(G73:G78),2)</f>
        <v>118.72</v>
      </c>
      <c r="H79" s="139"/>
    </row>
    <row r="80" spans="2:13" ht="12" customHeight="1" x14ac:dyDescent="0.25">
      <c r="B80" s="47"/>
      <c r="C80" s="39"/>
      <c r="D80" s="26"/>
      <c r="E80" s="27"/>
      <c r="F80" s="48"/>
      <c r="G80" s="41"/>
      <c r="H80" s="139"/>
    </row>
    <row r="81" spans="2:8" ht="15" customHeight="1" x14ac:dyDescent="0.25">
      <c r="B81" s="229" t="s">
        <v>81</v>
      </c>
      <c r="C81" s="229"/>
      <c r="D81" s="229"/>
      <c r="E81" s="229"/>
      <c r="F81" s="229"/>
      <c r="G81" s="230"/>
      <c r="H81" s="139"/>
    </row>
    <row r="82" spans="2:8" ht="15" customHeight="1" x14ac:dyDescent="0.25">
      <c r="B82" s="114" t="s">
        <v>82</v>
      </c>
      <c r="C82" s="232" t="s">
        <v>83</v>
      </c>
      <c r="D82" s="232"/>
      <c r="E82" s="232"/>
      <c r="F82" s="114" t="s">
        <v>47</v>
      </c>
      <c r="G82" s="122" t="s">
        <v>34</v>
      </c>
      <c r="H82" s="139"/>
    </row>
    <row r="83" spans="2:8" ht="15" customHeight="1" x14ac:dyDescent="0.25">
      <c r="B83" s="16" t="s">
        <v>5</v>
      </c>
      <c r="C83" s="239" t="s">
        <v>84</v>
      </c>
      <c r="D83" s="239"/>
      <c r="E83" s="239"/>
      <c r="F83" s="18">
        <v>1.6199999999999999E-2</v>
      </c>
      <c r="G83" s="125">
        <f>F83*($G$34)</f>
        <v>27.135647999999996</v>
      </c>
      <c r="H83" s="139"/>
    </row>
    <row r="84" spans="2:8" ht="15" customHeight="1" x14ac:dyDescent="0.25">
      <c r="B84" s="16" t="s">
        <v>7</v>
      </c>
      <c r="C84" s="239" t="s">
        <v>85</v>
      </c>
      <c r="D84" s="239"/>
      <c r="E84" s="239"/>
      <c r="F84" s="18">
        <f>((2/30)/12)</f>
        <v>5.5555555555555558E-3</v>
      </c>
      <c r="G84" s="125">
        <f t="shared" ref="G84:G88" si="5">F84*($G$34)</f>
        <v>9.3057777777777773</v>
      </c>
      <c r="H84" s="139"/>
    </row>
    <row r="85" spans="2:8" ht="15" customHeight="1" x14ac:dyDescent="0.25">
      <c r="B85" s="16" t="s">
        <v>9</v>
      </c>
      <c r="C85" s="239" t="s">
        <v>86</v>
      </c>
      <c r="D85" s="239"/>
      <c r="E85" s="239"/>
      <c r="F85" s="18">
        <f>((5/30)/12)*0.02</f>
        <v>2.7777777777777778E-4</v>
      </c>
      <c r="G85" s="125">
        <f t="shared" si="5"/>
        <v>0.46528888888888886</v>
      </c>
      <c r="H85" s="139"/>
    </row>
    <row r="86" spans="2:8" ht="15" customHeight="1" x14ac:dyDescent="0.25">
      <c r="B86" s="16" t="s">
        <v>11</v>
      </c>
      <c r="C86" s="239" t="s">
        <v>87</v>
      </c>
      <c r="D86" s="239"/>
      <c r="E86" s="239"/>
      <c r="F86" s="18">
        <f>((15/30)/12)*0.08</f>
        <v>3.3333333333333331E-3</v>
      </c>
      <c r="G86" s="125">
        <f t="shared" si="5"/>
        <v>5.5834666666666664</v>
      </c>
      <c r="H86" s="139"/>
    </row>
    <row r="87" spans="2:8" ht="15" customHeight="1" x14ac:dyDescent="0.25">
      <c r="B87" s="16" t="s">
        <v>39</v>
      </c>
      <c r="C87" s="239" t="s">
        <v>88</v>
      </c>
      <c r="D87" s="239"/>
      <c r="E87" s="239"/>
      <c r="F87" s="18">
        <v>7.3999999999999999E-4</v>
      </c>
      <c r="G87" s="125">
        <f t="shared" si="5"/>
        <v>1.2395296</v>
      </c>
      <c r="H87" s="139"/>
    </row>
    <row r="88" spans="2:8" ht="15" customHeight="1" x14ac:dyDescent="0.25">
      <c r="B88" s="16" t="s">
        <v>41</v>
      </c>
      <c r="C88" s="239" t="s">
        <v>89</v>
      </c>
      <c r="D88" s="239"/>
      <c r="E88" s="239"/>
      <c r="F88" s="18">
        <v>0</v>
      </c>
      <c r="G88" s="125">
        <f t="shared" si="5"/>
        <v>0</v>
      </c>
      <c r="H88" s="139"/>
    </row>
    <row r="89" spans="2:8" ht="15" customHeight="1" x14ac:dyDescent="0.25">
      <c r="B89" s="116"/>
      <c r="C89" s="231" t="s">
        <v>90</v>
      </c>
      <c r="D89" s="231"/>
      <c r="E89" s="231"/>
      <c r="F89" s="32">
        <f>SUM(F83:F88)</f>
        <v>2.6106666666666667E-2</v>
      </c>
      <c r="G89" s="124">
        <f>SUM(G83:G88)</f>
        <v>43.729710933333322</v>
      </c>
      <c r="H89" s="139"/>
    </row>
    <row r="90" spans="2:8" ht="15" customHeight="1" x14ac:dyDescent="0.25">
      <c r="B90" s="240"/>
      <c r="C90" s="240"/>
      <c r="D90" s="240"/>
      <c r="E90" s="240"/>
      <c r="F90" s="40"/>
      <c r="G90" s="41"/>
      <c r="H90" s="139"/>
    </row>
    <row r="91" spans="2:8" ht="15" customHeight="1" x14ac:dyDescent="0.25">
      <c r="B91" s="114" t="s">
        <v>91</v>
      </c>
      <c r="C91" s="232" t="s">
        <v>92</v>
      </c>
      <c r="D91" s="232"/>
      <c r="E91" s="232"/>
      <c r="F91" s="232"/>
      <c r="G91" s="122" t="s">
        <v>34</v>
      </c>
      <c r="H91" s="139"/>
    </row>
    <row r="92" spans="2:8" ht="15" customHeight="1" x14ac:dyDescent="0.25">
      <c r="B92" s="16" t="s">
        <v>5</v>
      </c>
      <c r="C92" s="227" t="s">
        <v>93</v>
      </c>
      <c r="D92" s="227"/>
      <c r="E92" s="227"/>
      <c r="F92" s="227"/>
      <c r="G92" s="123">
        <v>0</v>
      </c>
      <c r="H92" s="139"/>
    </row>
    <row r="93" spans="2:8" ht="15" customHeight="1" x14ac:dyDescent="0.25">
      <c r="B93" s="23"/>
      <c r="C93" s="231" t="s">
        <v>94</v>
      </c>
      <c r="D93" s="231"/>
      <c r="E93" s="231"/>
      <c r="F93" s="231"/>
      <c r="G93" s="124">
        <f>SUM(G92:G92)</f>
        <v>0</v>
      </c>
      <c r="H93" s="139"/>
    </row>
    <row r="94" spans="2:8" ht="14.45" customHeight="1" x14ac:dyDescent="0.25">
      <c r="B94" s="25"/>
      <c r="C94" s="25"/>
      <c r="D94" s="26"/>
      <c r="E94" s="27"/>
      <c r="F94" s="49"/>
      <c r="G94" s="41"/>
      <c r="H94" s="139"/>
    </row>
    <row r="95" spans="2:8" ht="15" customHeight="1" x14ac:dyDescent="0.25">
      <c r="B95" s="238" t="s">
        <v>95</v>
      </c>
      <c r="C95" s="238"/>
      <c r="D95" s="238"/>
      <c r="E95" s="238"/>
      <c r="F95" s="118" t="s">
        <v>47</v>
      </c>
      <c r="G95" s="128" t="s">
        <v>34</v>
      </c>
      <c r="H95" s="139"/>
    </row>
    <row r="96" spans="2:8" ht="15" customHeight="1" x14ac:dyDescent="0.25">
      <c r="B96" s="44" t="s">
        <v>82</v>
      </c>
      <c r="C96" s="234" t="s">
        <v>83</v>
      </c>
      <c r="D96" s="234"/>
      <c r="E96" s="234"/>
      <c r="F96" s="45">
        <f>F89</f>
        <v>2.6106666666666667E-2</v>
      </c>
      <c r="G96" s="129">
        <f>G89</f>
        <v>43.729710933333322</v>
      </c>
      <c r="H96" s="139"/>
    </row>
    <row r="97" spans="2:8" ht="15" customHeight="1" x14ac:dyDescent="0.25">
      <c r="B97" s="44" t="s">
        <v>91</v>
      </c>
      <c r="C97" s="234" t="s">
        <v>96</v>
      </c>
      <c r="D97" s="234"/>
      <c r="E97" s="234"/>
      <c r="F97" s="45"/>
      <c r="G97" s="129">
        <f>G93</f>
        <v>0</v>
      </c>
      <c r="H97" s="139"/>
    </row>
    <row r="98" spans="2:8" ht="15" customHeight="1" x14ac:dyDescent="0.25">
      <c r="B98" s="117"/>
      <c r="C98" s="235" t="s">
        <v>50</v>
      </c>
      <c r="D98" s="235"/>
      <c r="E98" s="235"/>
      <c r="F98" s="50"/>
      <c r="G98" s="129">
        <f>SUM(G96:G97)</f>
        <v>43.729710933333322</v>
      </c>
      <c r="H98" s="139"/>
    </row>
    <row r="99" spans="2:8" ht="14.45" customHeight="1" x14ac:dyDescent="0.25">
      <c r="B99" s="25"/>
      <c r="C99" s="25"/>
      <c r="D99" s="26"/>
      <c r="E99" s="27"/>
      <c r="F99" s="49"/>
      <c r="G99" s="41"/>
      <c r="H99" s="139"/>
    </row>
    <row r="100" spans="2:8" ht="17.100000000000001" customHeight="1" x14ac:dyDescent="0.25">
      <c r="B100" s="229" t="s">
        <v>97</v>
      </c>
      <c r="C100" s="229"/>
      <c r="D100" s="229"/>
      <c r="E100" s="229"/>
      <c r="F100" s="229"/>
      <c r="G100" s="230"/>
      <c r="H100" s="139"/>
    </row>
    <row r="101" spans="2:8" ht="15" customHeight="1" x14ac:dyDescent="0.25">
      <c r="B101" s="114">
        <v>5</v>
      </c>
      <c r="C101" s="236" t="s">
        <v>98</v>
      </c>
      <c r="D101" s="236"/>
      <c r="E101" s="236"/>
      <c r="F101" s="236"/>
      <c r="G101" s="122" t="s">
        <v>34</v>
      </c>
      <c r="H101" s="139"/>
    </row>
    <row r="102" spans="2:8" ht="15" customHeight="1" x14ac:dyDescent="0.25">
      <c r="B102" s="16" t="s">
        <v>5</v>
      </c>
      <c r="C102" s="237" t="s">
        <v>99</v>
      </c>
      <c r="D102" s="237"/>
      <c r="E102" s="237"/>
      <c r="F102" s="237"/>
      <c r="G102" s="125">
        <f>UNIFORMES!G15</f>
        <v>60.25</v>
      </c>
      <c r="H102" s="139"/>
    </row>
    <row r="103" spans="2:8" ht="15" customHeight="1" x14ac:dyDescent="0.25">
      <c r="B103" s="16" t="s">
        <v>7</v>
      </c>
      <c r="C103" s="237" t="s">
        <v>100</v>
      </c>
      <c r="D103" s="237"/>
      <c r="E103" s="237"/>
      <c r="F103" s="237"/>
      <c r="G103" s="125">
        <v>0</v>
      </c>
      <c r="H103" s="139"/>
    </row>
    <row r="104" spans="2:8" ht="15" customHeight="1" x14ac:dyDescent="0.25">
      <c r="B104" s="16" t="s">
        <v>9</v>
      </c>
      <c r="C104" s="237" t="s">
        <v>101</v>
      </c>
      <c r="D104" s="237"/>
      <c r="E104" s="237"/>
      <c r="F104" s="237"/>
      <c r="G104" s="125">
        <v>0</v>
      </c>
      <c r="H104" s="139"/>
    </row>
    <row r="105" spans="2:8" ht="15" customHeight="1" x14ac:dyDescent="0.25">
      <c r="B105" s="16" t="s">
        <v>11</v>
      </c>
      <c r="C105" s="237" t="s">
        <v>102</v>
      </c>
      <c r="D105" s="237"/>
      <c r="E105" s="237"/>
      <c r="F105" s="237"/>
      <c r="G105" s="125">
        <v>0</v>
      </c>
      <c r="H105" s="139"/>
    </row>
    <row r="106" spans="2:8" ht="15" customHeight="1" x14ac:dyDescent="0.25">
      <c r="B106" s="16"/>
      <c r="C106" s="231" t="s">
        <v>103</v>
      </c>
      <c r="D106" s="231"/>
      <c r="E106" s="231"/>
      <c r="F106" s="231"/>
      <c r="G106" s="126">
        <f>ROUND(SUM(G102:G105),2)</f>
        <v>60.25</v>
      </c>
      <c r="H106" s="139"/>
    </row>
    <row r="107" spans="2:8" ht="12" customHeight="1" x14ac:dyDescent="0.25">
      <c r="B107" s="47"/>
      <c r="C107" s="47"/>
      <c r="D107" s="26"/>
      <c r="E107" s="27"/>
      <c r="F107" s="51"/>
      <c r="G107" s="41"/>
      <c r="H107" s="139"/>
    </row>
    <row r="108" spans="2:8" ht="17.100000000000001" customHeight="1" x14ac:dyDescent="0.25">
      <c r="B108" s="229" t="s">
        <v>104</v>
      </c>
      <c r="C108" s="229"/>
      <c r="D108" s="229"/>
      <c r="E108" s="229"/>
      <c r="F108" s="229"/>
      <c r="G108" s="230"/>
      <c r="H108" s="139"/>
    </row>
    <row r="109" spans="2:8" ht="14.45" customHeight="1" x14ac:dyDescent="0.25">
      <c r="B109" s="30" t="s">
        <v>105</v>
      </c>
      <c r="C109" s="232" t="s">
        <v>106</v>
      </c>
      <c r="D109" s="232"/>
      <c r="E109" s="232"/>
      <c r="F109" s="114" t="s">
        <v>47</v>
      </c>
      <c r="G109" s="122" t="s">
        <v>34</v>
      </c>
      <c r="H109" s="139"/>
    </row>
    <row r="110" spans="2:8" ht="15" customHeight="1" x14ac:dyDescent="0.25">
      <c r="B110" s="16" t="s">
        <v>5</v>
      </c>
      <c r="C110" s="227" t="s">
        <v>107</v>
      </c>
      <c r="D110" s="227"/>
      <c r="E110" s="227"/>
      <c r="F110" s="18">
        <v>1.6431034617667928E-2</v>
      </c>
      <c r="G110" s="123">
        <f>($G$34+G68+G79+G98+G106)*F110</f>
        <v>62.783177449503853</v>
      </c>
      <c r="H110" s="139"/>
    </row>
    <row r="111" spans="2:8" ht="15" customHeight="1" x14ac:dyDescent="0.25">
      <c r="B111" s="16" t="s">
        <v>7</v>
      </c>
      <c r="C111" s="227" t="s">
        <v>108</v>
      </c>
      <c r="D111" s="227"/>
      <c r="E111" s="227"/>
      <c r="F111" s="18">
        <v>0.01</v>
      </c>
      <c r="G111" s="123">
        <f>($G$34+G68+G79+G98+G106+G110)*F111</f>
        <v>38.837949950495037</v>
      </c>
      <c r="H111" s="139"/>
    </row>
    <row r="112" spans="2:8" ht="15" customHeight="1" x14ac:dyDescent="0.25">
      <c r="B112" s="16" t="s">
        <v>9</v>
      </c>
      <c r="C112" s="227" t="s">
        <v>109</v>
      </c>
      <c r="D112" s="227"/>
      <c r="E112" s="227"/>
      <c r="F112" s="45"/>
      <c r="G112" s="123"/>
      <c r="H112" s="139"/>
    </row>
    <row r="113" spans="2:10" ht="15" customHeight="1" x14ac:dyDescent="0.25">
      <c r="B113" s="16"/>
      <c r="C113" s="227" t="s">
        <v>110</v>
      </c>
      <c r="D113" s="227"/>
      <c r="E113" s="227"/>
      <c r="F113" s="45">
        <v>3.6499999999999998E-2</v>
      </c>
      <c r="G113" s="123">
        <f>F113*G129</f>
        <v>156.73355499999994</v>
      </c>
      <c r="H113" s="139"/>
    </row>
    <row r="114" spans="2:10" ht="15" customHeight="1" x14ac:dyDescent="0.25">
      <c r="B114" s="16"/>
      <c r="C114" s="227" t="s">
        <v>111</v>
      </c>
      <c r="D114" s="227"/>
      <c r="E114" s="227"/>
      <c r="F114" s="45"/>
      <c r="G114" s="123"/>
      <c r="H114" s="139"/>
    </row>
    <row r="115" spans="2:10" ht="15" customHeight="1" x14ac:dyDescent="0.25">
      <c r="B115" s="16"/>
      <c r="C115" s="227" t="s">
        <v>112</v>
      </c>
      <c r="D115" s="227"/>
      <c r="E115" s="227"/>
      <c r="F115" s="45">
        <v>0.05</v>
      </c>
      <c r="G115" s="123">
        <f>F115*G129</f>
        <v>214.70349999999996</v>
      </c>
      <c r="H115" s="139"/>
    </row>
    <row r="116" spans="2:10" ht="15" customHeight="1" x14ac:dyDescent="0.25">
      <c r="B116" s="16"/>
      <c r="C116" s="227" t="s">
        <v>113</v>
      </c>
      <c r="D116" s="227"/>
      <c r="E116" s="227"/>
      <c r="F116" s="45"/>
      <c r="G116" s="123"/>
      <c r="H116" s="139"/>
    </row>
    <row r="117" spans="2:10" ht="15" customHeight="1" x14ac:dyDescent="0.25">
      <c r="B117" s="23"/>
      <c r="C117" s="231" t="s">
        <v>50</v>
      </c>
      <c r="D117" s="231"/>
      <c r="E117" s="231"/>
      <c r="F117" s="24">
        <f>ROUND(SUM(F110:F116),4)</f>
        <v>0.1129</v>
      </c>
      <c r="G117" s="124">
        <f>ROUND(SUM(G110:G116),2)</f>
        <v>473.06</v>
      </c>
      <c r="H117" s="139"/>
    </row>
    <row r="118" spans="2:10" ht="12" customHeight="1" x14ac:dyDescent="0.25">
      <c r="B118" s="52"/>
      <c r="C118" s="52"/>
      <c r="D118" s="52"/>
      <c r="E118" s="52"/>
      <c r="F118" s="52"/>
      <c r="G118" s="52"/>
      <c r="H118" s="144"/>
      <c r="I118" s="53"/>
      <c r="J118" s="53"/>
    </row>
    <row r="119" spans="2:10" ht="14.45" customHeight="1" x14ac:dyDescent="0.25">
      <c r="B119" s="221" t="s">
        <v>114</v>
      </c>
      <c r="C119" s="221"/>
      <c r="D119" s="221"/>
      <c r="E119" s="221"/>
      <c r="F119" s="221"/>
      <c r="G119" s="221"/>
      <c r="H119" s="139"/>
    </row>
    <row r="120" spans="2:10" ht="17.100000000000001" customHeight="1" x14ac:dyDescent="0.25">
      <c r="B120" s="229" t="s">
        <v>115</v>
      </c>
      <c r="C120" s="229"/>
      <c r="D120" s="229"/>
      <c r="E120" s="229"/>
      <c r="F120" s="229"/>
      <c r="G120" s="230"/>
      <c r="H120" s="139"/>
    </row>
    <row r="121" spans="2:10" ht="14.45" customHeight="1" x14ac:dyDescent="0.25">
      <c r="B121" s="114"/>
      <c r="C121" s="236" t="s">
        <v>116</v>
      </c>
      <c r="D121" s="236"/>
      <c r="E121" s="236"/>
      <c r="F121" s="236"/>
      <c r="G121" s="122" t="s">
        <v>34</v>
      </c>
      <c r="H121" s="139"/>
    </row>
    <row r="122" spans="2:10" ht="15" customHeight="1" x14ac:dyDescent="0.25">
      <c r="B122" s="16" t="s">
        <v>5</v>
      </c>
      <c r="C122" s="237" t="s">
        <v>117</v>
      </c>
      <c r="D122" s="237"/>
      <c r="E122" s="237"/>
      <c r="F122" s="237"/>
      <c r="G122" s="130">
        <f>G34</f>
        <v>1675.04</v>
      </c>
      <c r="H122" s="139"/>
    </row>
    <row r="123" spans="2:10" ht="15" customHeight="1" x14ac:dyDescent="0.25">
      <c r="B123" s="16" t="s">
        <v>7</v>
      </c>
      <c r="C123" s="237" t="s">
        <v>118</v>
      </c>
      <c r="D123" s="237"/>
      <c r="E123" s="237"/>
      <c r="F123" s="237"/>
      <c r="G123" s="130">
        <f>G68</f>
        <v>1923.2721066666668</v>
      </c>
      <c r="H123" s="139"/>
    </row>
    <row r="124" spans="2:10" ht="15" customHeight="1" x14ac:dyDescent="0.25">
      <c r="B124" s="16" t="s">
        <v>9</v>
      </c>
      <c r="C124" s="237" t="s">
        <v>119</v>
      </c>
      <c r="D124" s="237"/>
      <c r="E124" s="237"/>
      <c r="F124" s="237"/>
      <c r="G124" s="130">
        <f>G79</f>
        <v>118.72</v>
      </c>
      <c r="H124" s="139"/>
    </row>
    <row r="125" spans="2:10" ht="15" customHeight="1" x14ac:dyDescent="0.25">
      <c r="B125" s="16" t="s">
        <v>11</v>
      </c>
      <c r="C125" s="237" t="s">
        <v>120</v>
      </c>
      <c r="D125" s="237"/>
      <c r="E125" s="237"/>
      <c r="F125" s="237"/>
      <c r="G125" s="130">
        <f>G98</f>
        <v>43.729710933333322</v>
      </c>
      <c r="H125" s="139"/>
    </row>
    <row r="126" spans="2:10" ht="15" customHeight="1" x14ac:dyDescent="0.25">
      <c r="B126" s="16" t="s">
        <v>39</v>
      </c>
      <c r="C126" s="237" t="s">
        <v>121</v>
      </c>
      <c r="D126" s="237"/>
      <c r="E126" s="237"/>
      <c r="F126" s="237"/>
      <c r="G126" s="130">
        <f>G106</f>
        <v>60.25</v>
      </c>
      <c r="H126" s="139"/>
    </row>
    <row r="127" spans="2:10" ht="15" customHeight="1" x14ac:dyDescent="0.25">
      <c r="B127" s="112"/>
      <c r="C127" s="241" t="s">
        <v>122</v>
      </c>
      <c r="D127" s="241"/>
      <c r="E127" s="241"/>
      <c r="F127" s="241"/>
      <c r="G127" s="131">
        <f>ROUND(SUM(G122:G126),2)</f>
        <v>3821.01</v>
      </c>
      <c r="H127" s="139"/>
    </row>
    <row r="128" spans="2:10" ht="15" customHeight="1" x14ac:dyDescent="0.25">
      <c r="B128" s="55" t="s">
        <v>41</v>
      </c>
      <c r="C128" s="245" t="s">
        <v>123</v>
      </c>
      <c r="D128" s="245"/>
      <c r="E128" s="245"/>
      <c r="F128" s="245"/>
      <c r="G128" s="130">
        <f>G117</f>
        <v>473.06</v>
      </c>
      <c r="H128" s="139"/>
    </row>
    <row r="129" spans="2:8" ht="15" customHeight="1" x14ac:dyDescent="0.25">
      <c r="B129" s="119"/>
      <c r="C129" s="241" t="s">
        <v>124</v>
      </c>
      <c r="D129" s="241"/>
      <c r="E129" s="241"/>
      <c r="F129" s="241"/>
      <c r="G129" s="132">
        <f>(G34+G68+G79+G98+G106+G110+G111)/(1-(F113+F115)*1)</f>
        <v>4294.0699999999988</v>
      </c>
      <c r="H129" s="146">
        <f>SUM(H34:H128)</f>
        <v>3204.6953035200004</v>
      </c>
    </row>
    <row r="130" spans="2:8" ht="12.75" customHeight="1" x14ac:dyDescent="0.25">
      <c r="B130" s="57"/>
      <c r="C130" s="58"/>
      <c r="D130" s="58"/>
      <c r="E130" s="59"/>
      <c r="F130" s="60"/>
      <c r="G130" s="4"/>
      <c r="H130" s="139"/>
    </row>
    <row r="131" spans="2:8" ht="12" customHeight="1" x14ac:dyDescent="0.25">
      <c r="B131" s="221" t="s">
        <v>125</v>
      </c>
      <c r="C131" s="221"/>
      <c r="D131" s="221"/>
      <c r="E131" s="221"/>
      <c r="F131" s="221"/>
      <c r="G131" s="221"/>
      <c r="H131" s="139"/>
    </row>
    <row r="132" spans="2:8" ht="12" customHeight="1" x14ac:dyDescent="0.25">
      <c r="B132" s="41"/>
      <c r="C132" s="41"/>
      <c r="D132" s="61"/>
      <c r="E132" s="41"/>
      <c r="F132" s="41"/>
      <c r="G132" s="41"/>
      <c r="H132" s="139"/>
    </row>
    <row r="133" spans="2:8" ht="54" x14ac:dyDescent="0.25">
      <c r="B133" s="62" t="s">
        <v>126</v>
      </c>
      <c r="C133" s="62" t="s">
        <v>127</v>
      </c>
      <c r="D133" s="62" t="s">
        <v>128</v>
      </c>
      <c r="E133" s="62" t="s">
        <v>129</v>
      </c>
      <c r="F133" s="62" t="s">
        <v>130</v>
      </c>
      <c r="G133" s="133" t="s">
        <v>131</v>
      </c>
      <c r="H133" s="139"/>
    </row>
    <row r="134" spans="2:8" s="66" customFormat="1" ht="30" customHeight="1" x14ac:dyDescent="0.25">
      <c r="B134" s="63" t="str">
        <f>B16</f>
        <v>Recepcionista</v>
      </c>
      <c r="C134" s="64">
        <f>G129</f>
        <v>4294.0699999999988</v>
      </c>
      <c r="D134" s="16">
        <v>1</v>
      </c>
      <c r="E134" s="64">
        <f>ROUND(C134*D134,2)</f>
        <v>4294.07</v>
      </c>
      <c r="F134" s="65" t="str">
        <f>G16</f>
        <v>2</v>
      </c>
      <c r="G134" s="134">
        <f>ROUND(E134*F134,2)</f>
        <v>8588.14</v>
      </c>
      <c r="H134" s="139"/>
    </row>
    <row r="135" spans="2:8" ht="14.45" customHeight="1" x14ac:dyDescent="0.25">
      <c r="B135" s="246" t="s">
        <v>132</v>
      </c>
      <c r="C135" s="246"/>
      <c r="D135" s="246"/>
      <c r="E135" s="246"/>
      <c r="F135" s="246"/>
      <c r="G135" s="135">
        <f>G134</f>
        <v>8588.14</v>
      </c>
      <c r="H135" s="139"/>
    </row>
    <row r="136" spans="2:8" ht="12" customHeight="1" x14ac:dyDescent="0.25">
      <c r="B136" s="4"/>
      <c r="C136" s="4"/>
      <c r="D136" s="9"/>
      <c r="E136" s="4"/>
      <c r="F136" s="4"/>
      <c r="G136" s="4"/>
      <c r="H136" s="139"/>
    </row>
    <row r="137" spans="2:8" ht="12" customHeight="1" x14ac:dyDescent="0.25">
      <c r="B137" s="221" t="s">
        <v>133</v>
      </c>
      <c r="C137" s="221"/>
      <c r="D137" s="221"/>
      <c r="E137" s="221"/>
      <c r="F137" s="221"/>
      <c r="G137" s="221"/>
      <c r="H137" s="139"/>
    </row>
    <row r="138" spans="2:8" ht="12" customHeight="1" x14ac:dyDescent="0.25">
      <c r="B138" s="4"/>
      <c r="C138" s="4"/>
      <c r="D138" s="9"/>
      <c r="E138" s="4"/>
      <c r="F138" s="4"/>
      <c r="G138" s="4"/>
      <c r="H138" s="139"/>
    </row>
    <row r="139" spans="2:8" ht="14.45" customHeight="1" x14ac:dyDescent="0.25">
      <c r="B139" s="238" t="s">
        <v>134</v>
      </c>
      <c r="C139" s="238"/>
      <c r="D139" s="238"/>
      <c r="E139" s="238"/>
      <c r="F139" s="238"/>
      <c r="G139" s="247"/>
      <c r="H139" s="139"/>
    </row>
    <row r="140" spans="2:8" ht="15" customHeight="1" x14ac:dyDescent="0.25">
      <c r="B140" s="115"/>
      <c r="C140" s="243" t="s">
        <v>135</v>
      </c>
      <c r="D140" s="243"/>
      <c r="E140" s="243"/>
      <c r="F140" s="243"/>
      <c r="G140" s="136" t="s">
        <v>136</v>
      </c>
      <c r="H140" s="139"/>
    </row>
    <row r="141" spans="2:8" ht="15" customHeight="1" x14ac:dyDescent="0.25">
      <c r="B141" s="115" t="s">
        <v>5</v>
      </c>
      <c r="C141" s="227" t="s">
        <v>137</v>
      </c>
      <c r="D141" s="227"/>
      <c r="E141" s="227"/>
      <c r="F141" s="227"/>
      <c r="G141" s="137">
        <f>E134</f>
        <v>4294.07</v>
      </c>
      <c r="H141" s="139"/>
    </row>
    <row r="142" spans="2:8" ht="15" customHeight="1" x14ac:dyDescent="0.25">
      <c r="B142" s="115" t="s">
        <v>7</v>
      </c>
      <c r="C142" s="227" t="s">
        <v>138</v>
      </c>
      <c r="D142" s="227"/>
      <c r="E142" s="227"/>
      <c r="F142" s="227"/>
      <c r="G142" s="137">
        <f>ROUND(G141*F134,2)</f>
        <v>8588.14</v>
      </c>
      <c r="H142" s="139"/>
    </row>
    <row r="143" spans="2:8" ht="15" customHeight="1" x14ac:dyDescent="0.25">
      <c r="B143" s="115" t="s">
        <v>9</v>
      </c>
      <c r="C143" s="227" t="s">
        <v>139</v>
      </c>
      <c r="D143" s="227"/>
      <c r="E143" s="227"/>
      <c r="F143" s="227"/>
      <c r="G143" s="137">
        <f>ROUND(G142*E12,2)</f>
        <v>103057.68</v>
      </c>
      <c r="H143" s="145"/>
    </row>
    <row r="144" spans="2:8" x14ac:dyDescent="0.25">
      <c r="B144" s="68"/>
      <c r="C144" s="68"/>
      <c r="D144" s="68"/>
      <c r="E144" s="68"/>
      <c r="F144" s="68"/>
      <c r="G144" s="68"/>
    </row>
    <row r="145" spans="2:7" ht="12.75" customHeight="1" x14ac:dyDescent="0.25">
      <c r="B145" s="244"/>
      <c r="C145" s="244"/>
      <c r="D145" s="244"/>
      <c r="E145" s="244"/>
      <c r="F145" s="244"/>
      <c r="G145" s="244"/>
    </row>
    <row r="146" spans="2:7" x14ac:dyDescent="0.25">
      <c r="B146" s="242" t="s">
        <v>140</v>
      </c>
      <c r="C146" s="242"/>
      <c r="D146" s="242"/>
      <c r="E146" s="242"/>
      <c r="F146" s="242"/>
      <c r="G146" s="242"/>
    </row>
    <row r="147" spans="2:7" x14ac:dyDescent="0.25">
      <c r="B147" s="242" t="s">
        <v>141</v>
      </c>
      <c r="C147" s="242"/>
      <c r="D147" s="242"/>
      <c r="E147" s="242"/>
      <c r="F147" s="242"/>
      <c r="G147" s="242"/>
    </row>
    <row r="148" spans="2:7" x14ac:dyDescent="0.25">
      <c r="B148" s="68"/>
      <c r="C148" s="68"/>
      <c r="D148" s="68"/>
      <c r="E148" s="68"/>
      <c r="F148" s="68"/>
      <c r="G148" s="68"/>
    </row>
  </sheetData>
  <mergeCells count="141">
    <mergeCell ref="B2:G2"/>
    <mergeCell ref="B3:G3"/>
    <mergeCell ref="B5:D5"/>
    <mergeCell ref="E5:G5"/>
    <mergeCell ref="B6:D6"/>
    <mergeCell ref="E6:G6"/>
    <mergeCell ref="C12:D12"/>
    <mergeCell ref="E12:G12"/>
    <mergeCell ref="B14:G14"/>
    <mergeCell ref="C15:D15"/>
    <mergeCell ref="E15:F15"/>
    <mergeCell ref="C16:D16"/>
    <mergeCell ref="E16:F16"/>
    <mergeCell ref="B8:G8"/>
    <mergeCell ref="C9:D9"/>
    <mergeCell ref="E9:G9"/>
    <mergeCell ref="C10:D10"/>
    <mergeCell ref="E10:G10"/>
    <mergeCell ref="C11:D11"/>
    <mergeCell ref="E11:G11"/>
    <mergeCell ref="C23:E23"/>
    <mergeCell ref="F23:G23"/>
    <mergeCell ref="C24:E24"/>
    <mergeCell ref="F24:G24"/>
    <mergeCell ref="B25:E25"/>
    <mergeCell ref="B26:G26"/>
    <mergeCell ref="B18:G18"/>
    <mergeCell ref="B20:G20"/>
    <mergeCell ref="C21:E21"/>
    <mergeCell ref="F21:G21"/>
    <mergeCell ref="C22:E22"/>
    <mergeCell ref="F22:G22"/>
    <mergeCell ref="C33:E33"/>
    <mergeCell ref="C34:E34"/>
    <mergeCell ref="B36:G36"/>
    <mergeCell ref="C37:E37"/>
    <mergeCell ref="C38:E38"/>
    <mergeCell ref="C39:E39"/>
    <mergeCell ref="C27:F27"/>
    <mergeCell ref="C28:F28"/>
    <mergeCell ref="C29:E29"/>
    <mergeCell ref="C30:E30"/>
    <mergeCell ref="C31:E31"/>
    <mergeCell ref="C32:E32"/>
    <mergeCell ref="C47:E47"/>
    <mergeCell ref="C48:E48"/>
    <mergeCell ref="C49:E49"/>
    <mergeCell ref="C50:E50"/>
    <mergeCell ref="C51:E51"/>
    <mergeCell ref="B52:E52"/>
    <mergeCell ref="C40:E40"/>
    <mergeCell ref="C42:E42"/>
    <mergeCell ref="C43:E43"/>
    <mergeCell ref="C44:E44"/>
    <mergeCell ref="C45:E45"/>
    <mergeCell ref="C46:E46"/>
    <mergeCell ref="C58:F58"/>
    <mergeCell ref="L58:M58"/>
    <mergeCell ref="C59:F59"/>
    <mergeCell ref="C60:F60"/>
    <mergeCell ref="L60:L62"/>
    <mergeCell ref="M60:M62"/>
    <mergeCell ref="C61:F61"/>
    <mergeCell ref="C53:F53"/>
    <mergeCell ref="C54:E54"/>
    <mergeCell ref="C55:F55"/>
    <mergeCell ref="C56:F56"/>
    <mergeCell ref="C57:F57"/>
    <mergeCell ref="L57:M57"/>
    <mergeCell ref="B63:E63"/>
    <mergeCell ref="C65:E65"/>
    <mergeCell ref="C66:E66"/>
    <mergeCell ref="C67:E67"/>
    <mergeCell ref="C68:E68"/>
    <mergeCell ref="L68:M77"/>
    <mergeCell ref="B71:G71"/>
    <mergeCell ref="C72:E72"/>
    <mergeCell ref="C73:E73"/>
    <mergeCell ref="C74:E74"/>
    <mergeCell ref="C82:E82"/>
    <mergeCell ref="C83:E83"/>
    <mergeCell ref="C84:E84"/>
    <mergeCell ref="C85:E85"/>
    <mergeCell ref="C86:E86"/>
    <mergeCell ref="C87:E87"/>
    <mergeCell ref="C75:E75"/>
    <mergeCell ref="C76:E76"/>
    <mergeCell ref="C77:E77"/>
    <mergeCell ref="C78:E78"/>
    <mergeCell ref="C79:E79"/>
    <mergeCell ref="B81:G81"/>
    <mergeCell ref="B95:E95"/>
    <mergeCell ref="C96:E96"/>
    <mergeCell ref="C97:E97"/>
    <mergeCell ref="C98:E98"/>
    <mergeCell ref="B100:G100"/>
    <mergeCell ref="C101:F101"/>
    <mergeCell ref="C88:E88"/>
    <mergeCell ref="C89:E89"/>
    <mergeCell ref="B90:E90"/>
    <mergeCell ref="C91:F91"/>
    <mergeCell ref="C92:F92"/>
    <mergeCell ref="C93:F93"/>
    <mergeCell ref="B120:G120"/>
    <mergeCell ref="C121:F121"/>
    <mergeCell ref="C109:E109"/>
    <mergeCell ref="C110:E110"/>
    <mergeCell ref="C111:E111"/>
    <mergeCell ref="C112:E112"/>
    <mergeCell ref="C113:E113"/>
    <mergeCell ref="C114:E114"/>
    <mergeCell ref="C102:F102"/>
    <mergeCell ref="C103:F103"/>
    <mergeCell ref="C104:F104"/>
    <mergeCell ref="C105:F105"/>
    <mergeCell ref="C106:F106"/>
    <mergeCell ref="B108:G108"/>
    <mergeCell ref="B147:G147"/>
    <mergeCell ref="L15:M15"/>
    <mergeCell ref="C140:F140"/>
    <mergeCell ref="C141:F141"/>
    <mergeCell ref="C142:F142"/>
    <mergeCell ref="C143:F143"/>
    <mergeCell ref="B145:G145"/>
    <mergeCell ref="B146:G146"/>
    <mergeCell ref="C128:F128"/>
    <mergeCell ref="C129:F129"/>
    <mergeCell ref="B131:G131"/>
    <mergeCell ref="B135:F135"/>
    <mergeCell ref="B137:G137"/>
    <mergeCell ref="B139:G139"/>
    <mergeCell ref="C122:F122"/>
    <mergeCell ref="C123:F123"/>
    <mergeCell ref="C124:F124"/>
    <mergeCell ref="C125:F125"/>
    <mergeCell ref="C126:F126"/>
    <mergeCell ref="C127:F127"/>
    <mergeCell ref="C115:E115"/>
    <mergeCell ref="C116:E116"/>
    <mergeCell ref="C117:E117"/>
    <mergeCell ref="B119:G119"/>
  </mergeCells>
  <printOptions horizontalCentered="1"/>
  <pageMargins left="0.39370078740157483" right="0.39370078740157483" top="0.39370078740157483" bottom="0.39370078740157483" header="0" footer="0"/>
  <pageSetup paperSize="9" scale="73" orientation="portrait" r:id="rId1"/>
  <rowBreaks count="2" manualBreakCount="2">
    <brk id="62" min="1" max="6" man="1"/>
    <brk id="129" min="1" max="6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20E06E"/>
  </sheetPr>
  <dimension ref="B1:M148"/>
  <sheetViews>
    <sheetView showGridLines="0" topLeftCell="A49" zoomScaleNormal="100" zoomScaleSheetLayoutView="100" workbookViewId="0">
      <selection activeCell="L78" sqref="L78"/>
    </sheetView>
  </sheetViews>
  <sheetFormatPr defaultRowHeight="14.25" x14ac:dyDescent="0.25"/>
  <cols>
    <col min="1" max="1" width="2.140625" style="1" customWidth="1"/>
    <col min="2" max="2" width="14.7109375" style="1" customWidth="1"/>
    <col min="3" max="3" width="49.140625" style="1" customWidth="1"/>
    <col min="4" max="4" width="13.5703125" style="1" customWidth="1"/>
    <col min="5" max="5" width="13.85546875" style="1" customWidth="1"/>
    <col min="6" max="6" width="15.5703125" style="1" customWidth="1"/>
    <col min="7" max="7" width="18.42578125" style="1" customWidth="1"/>
    <col min="8" max="8" width="27.28515625" style="120" customWidth="1"/>
    <col min="9" max="11" width="9.140625" style="1"/>
    <col min="12" max="12" width="48.85546875" style="1" customWidth="1"/>
    <col min="13" max="13" width="25.85546875" style="1" customWidth="1"/>
    <col min="14" max="256" width="9.140625" style="1"/>
    <col min="257" max="257" width="14.7109375" style="1" customWidth="1"/>
    <col min="258" max="258" width="55.7109375" style="1" customWidth="1"/>
    <col min="259" max="260" width="14.7109375" style="1" customWidth="1"/>
    <col min="261" max="261" width="9.28515625" style="1" bestFit="1" customWidth="1"/>
    <col min="262" max="262" width="13.85546875" style="1" customWidth="1"/>
    <col min="263" max="512" width="9.140625" style="1"/>
    <col min="513" max="513" width="14.7109375" style="1" customWidth="1"/>
    <col min="514" max="514" width="55.7109375" style="1" customWidth="1"/>
    <col min="515" max="516" width="14.7109375" style="1" customWidth="1"/>
    <col min="517" max="517" width="9.28515625" style="1" bestFit="1" customWidth="1"/>
    <col min="518" max="518" width="13.85546875" style="1" customWidth="1"/>
    <col min="519" max="768" width="9.140625" style="1"/>
    <col min="769" max="769" width="14.7109375" style="1" customWidth="1"/>
    <col min="770" max="770" width="55.7109375" style="1" customWidth="1"/>
    <col min="771" max="772" width="14.7109375" style="1" customWidth="1"/>
    <col min="773" max="773" width="9.28515625" style="1" bestFit="1" customWidth="1"/>
    <col min="774" max="774" width="13.85546875" style="1" customWidth="1"/>
    <col min="775" max="1024" width="9.140625" style="1"/>
    <col min="1025" max="1025" width="14.7109375" style="1" customWidth="1"/>
    <col min="1026" max="1026" width="55.7109375" style="1" customWidth="1"/>
    <col min="1027" max="1028" width="14.7109375" style="1" customWidth="1"/>
    <col min="1029" max="1029" width="9.28515625" style="1" bestFit="1" customWidth="1"/>
    <col min="1030" max="1030" width="13.85546875" style="1" customWidth="1"/>
    <col min="1031" max="1280" width="9.140625" style="1"/>
    <col min="1281" max="1281" width="14.7109375" style="1" customWidth="1"/>
    <col min="1282" max="1282" width="55.7109375" style="1" customWidth="1"/>
    <col min="1283" max="1284" width="14.7109375" style="1" customWidth="1"/>
    <col min="1285" max="1285" width="9.28515625" style="1" bestFit="1" customWidth="1"/>
    <col min="1286" max="1286" width="13.85546875" style="1" customWidth="1"/>
    <col min="1287" max="1536" width="9.140625" style="1"/>
    <col min="1537" max="1537" width="14.7109375" style="1" customWidth="1"/>
    <col min="1538" max="1538" width="55.7109375" style="1" customWidth="1"/>
    <col min="1539" max="1540" width="14.7109375" style="1" customWidth="1"/>
    <col min="1541" max="1541" width="9.28515625" style="1" bestFit="1" customWidth="1"/>
    <col min="1542" max="1542" width="13.85546875" style="1" customWidth="1"/>
    <col min="1543" max="1792" width="9.140625" style="1"/>
    <col min="1793" max="1793" width="14.7109375" style="1" customWidth="1"/>
    <col min="1794" max="1794" width="55.7109375" style="1" customWidth="1"/>
    <col min="1795" max="1796" width="14.7109375" style="1" customWidth="1"/>
    <col min="1797" max="1797" width="9.28515625" style="1" bestFit="1" customWidth="1"/>
    <col min="1798" max="1798" width="13.85546875" style="1" customWidth="1"/>
    <col min="1799" max="2048" width="9.140625" style="1"/>
    <col min="2049" max="2049" width="14.7109375" style="1" customWidth="1"/>
    <col min="2050" max="2050" width="55.7109375" style="1" customWidth="1"/>
    <col min="2051" max="2052" width="14.7109375" style="1" customWidth="1"/>
    <col min="2053" max="2053" width="9.28515625" style="1" bestFit="1" customWidth="1"/>
    <col min="2054" max="2054" width="13.85546875" style="1" customWidth="1"/>
    <col min="2055" max="2304" width="9.140625" style="1"/>
    <col min="2305" max="2305" width="14.7109375" style="1" customWidth="1"/>
    <col min="2306" max="2306" width="55.7109375" style="1" customWidth="1"/>
    <col min="2307" max="2308" width="14.7109375" style="1" customWidth="1"/>
    <col min="2309" max="2309" width="9.28515625" style="1" bestFit="1" customWidth="1"/>
    <col min="2310" max="2310" width="13.85546875" style="1" customWidth="1"/>
    <col min="2311" max="2560" width="9.140625" style="1"/>
    <col min="2561" max="2561" width="14.7109375" style="1" customWidth="1"/>
    <col min="2562" max="2562" width="55.7109375" style="1" customWidth="1"/>
    <col min="2563" max="2564" width="14.7109375" style="1" customWidth="1"/>
    <col min="2565" max="2565" width="9.28515625" style="1" bestFit="1" customWidth="1"/>
    <col min="2566" max="2566" width="13.85546875" style="1" customWidth="1"/>
    <col min="2567" max="2816" width="9.140625" style="1"/>
    <col min="2817" max="2817" width="14.7109375" style="1" customWidth="1"/>
    <col min="2818" max="2818" width="55.7109375" style="1" customWidth="1"/>
    <col min="2819" max="2820" width="14.7109375" style="1" customWidth="1"/>
    <col min="2821" max="2821" width="9.28515625" style="1" bestFit="1" customWidth="1"/>
    <col min="2822" max="2822" width="13.85546875" style="1" customWidth="1"/>
    <col min="2823" max="3072" width="9.140625" style="1"/>
    <col min="3073" max="3073" width="14.7109375" style="1" customWidth="1"/>
    <col min="3074" max="3074" width="55.7109375" style="1" customWidth="1"/>
    <col min="3075" max="3076" width="14.7109375" style="1" customWidth="1"/>
    <col min="3077" max="3077" width="9.28515625" style="1" bestFit="1" customWidth="1"/>
    <col min="3078" max="3078" width="13.85546875" style="1" customWidth="1"/>
    <col min="3079" max="3328" width="9.140625" style="1"/>
    <col min="3329" max="3329" width="14.7109375" style="1" customWidth="1"/>
    <col min="3330" max="3330" width="55.7109375" style="1" customWidth="1"/>
    <col min="3331" max="3332" width="14.7109375" style="1" customWidth="1"/>
    <col min="3333" max="3333" width="9.28515625" style="1" bestFit="1" customWidth="1"/>
    <col min="3334" max="3334" width="13.85546875" style="1" customWidth="1"/>
    <col min="3335" max="3584" width="9.140625" style="1"/>
    <col min="3585" max="3585" width="14.7109375" style="1" customWidth="1"/>
    <col min="3586" max="3586" width="55.7109375" style="1" customWidth="1"/>
    <col min="3587" max="3588" width="14.7109375" style="1" customWidth="1"/>
    <col min="3589" max="3589" width="9.28515625" style="1" bestFit="1" customWidth="1"/>
    <col min="3590" max="3590" width="13.85546875" style="1" customWidth="1"/>
    <col min="3591" max="3840" width="9.140625" style="1"/>
    <col min="3841" max="3841" width="14.7109375" style="1" customWidth="1"/>
    <col min="3842" max="3842" width="55.7109375" style="1" customWidth="1"/>
    <col min="3843" max="3844" width="14.7109375" style="1" customWidth="1"/>
    <col min="3845" max="3845" width="9.28515625" style="1" bestFit="1" customWidth="1"/>
    <col min="3846" max="3846" width="13.85546875" style="1" customWidth="1"/>
    <col min="3847" max="4096" width="9.140625" style="1"/>
    <col min="4097" max="4097" width="14.7109375" style="1" customWidth="1"/>
    <col min="4098" max="4098" width="55.7109375" style="1" customWidth="1"/>
    <col min="4099" max="4100" width="14.7109375" style="1" customWidth="1"/>
    <col min="4101" max="4101" width="9.28515625" style="1" bestFit="1" customWidth="1"/>
    <col min="4102" max="4102" width="13.85546875" style="1" customWidth="1"/>
    <col min="4103" max="4352" width="9.140625" style="1"/>
    <col min="4353" max="4353" width="14.7109375" style="1" customWidth="1"/>
    <col min="4354" max="4354" width="55.7109375" style="1" customWidth="1"/>
    <col min="4355" max="4356" width="14.7109375" style="1" customWidth="1"/>
    <col min="4357" max="4357" width="9.28515625" style="1" bestFit="1" customWidth="1"/>
    <col min="4358" max="4358" width="13.85546875" style="1" customWidth="1"/>
    <col min="4359" max="4608" width="9.140625" style="1"/>
    <col min="4609" max="4609" width="14.7109375" style="1" customWidth="1"/>
    <col min="4610" max="4610" width="55.7109375" style="1" customWidth="1"/>
    <col min="4611" max="4612" width="14.7109375" style="1" customWidth="1"/>
    <col min="4613" max="4613" width="9.28515625" style="1" bestFit="1" customWidth="1"/>
    <col min="4614" max="4614" width="13.85546875" style="1" customWidth="1"/>
    <col min="4615" max="4864" width="9.140625" style="1"/>
    <col min="4865" max="4865" width="14.7109375" style="1" customWidth="1"/>
    <col min="4866" max="4866" width="55.7109375" style="1" customWidth="1"/>
    <col min="4867" max="4868" width="14.7109375" style="1" customWidth="1"/>
    <col min="4869" max="4869" width="9.28515625" style="1" bestFit="1" customWidth="1"/>
    <col min="4870" max="4870" width="13.85546875" style="1" customWidth="1"/>
    <col min="4871" max="5120" width="9.140625" style="1"/>
    <col min="5121" max="5121" width="14.7109375" style="1" customWidth="1"/>
    <col min="5122" max="5122" width="55.7109375" style="1" customWidth="1"/>
    <col min="5123" max="5124" width="14.7109375" style="1" customWidth="1"/>
    <col min="5125" max="5125" width="9.28515625" style="1" bestFit="1" customWidth="1"/>
    <col min="5126" max="5126" width="13.85546875" style="1" customWidth="1"/>
    <col min="5127" max="5376" width="9.140625" style="1"/>
    <col min="5377" max="5377" width="14.7109375" style="1" customWidth="1"/>
    <col min="5378" max="5378" width="55.7109375" style="1" customWidth="1"/>
    <col min="5379" max="5380" width="14.7109375" style="1" customWidth="1"/>
    <col min="5381" max="5381" width="9.28515625" style="1" bestFit="1" customWidth="1"/>
    <col min="5382" max="5382" width="13.85546875" style="1" customWidth="1"/>
    <col min="5383" max="5632" width="9.140625" style="1"/>
    <col min="5633" max="5633" width="14.7109375" style="1" customWidth="1"/>
    <col min="5634" max="5634" width="55.7109375" style="1" customWidth="1"/>
    <col min="5635" max="5636" width="14.7109375" style="1" customWidth="1"/>
    <col min="5637" max="5637" width="9.28515625" style="1" bestFit="1" customWidth="1"/>
    <col min="5638" max="5638" width="13.85546875" style="1" customWidth="1"/>
    <col min="5639" max="5888" width="9.140625" style="1"/>
    <col min="5889" max="5889" width="14.7109375" style="1" customWidth="1"/>
    <col min="5890" max="5890" width="55.7109375" style="1" customWidth="1"/>
    <col min="5891" max="5892" width="14.7109375" style="1" customWidth="1"/>
    <col min="5893" max="5893" width="9.28515625" style="1" bestFit="1" customWidth="1"/>
    <col min="5894" max="5894" width="13.85546875" style="1" customWidth="1"/>
    <col min="5895" max="6144" width="9.140625" style="1"/>
    <col min="6145" max="6145" width="14.7109375" style="1" customWidth="1"/>
    <col min="6146" max="6146" width="55.7109375" style="1" customWidth="1"/>
    <col min="6147" max="6148" width="14.7109375" style="1" customWidth="1"/>
    <col min="6149" max="6149" width="9.28515625" style="1" bestFit="1" customWidth="1"/>
    <col min="6150" max="6150" width="13.85546875" style="1" customWidth="1"/>
    <col min="6151" max="6400" width="9.140625" style="1"/>
    <col min="6401" max="6401" width="14.7109375" style="1" customWidth="1"/>
    <col min="6402" max="6402" width="55.7109375" style="1" customWidth="1"/>
    <col min="6403" max="6404" width="14.7109375" style="1" customWidth="1"/>
    <col min="6405" max="6405" width="9.28515625" style="1" bestFit="1" customWidth="1"/>
    <col min="6406" max="6406" width="13.85546875" style="1" customWidth="1"/>
    <col min="6407" max="6656" width="9.140625" style="1"/>
    <col min="6657" max="6657" width="14.7109375" style="1" customWidth="1"/>
    <col min="6658" max="6658" width="55.7109375" style="1" customWidth="1"/>
    <col min="6659" max="6660" width="14.7109375" style="1" customWidth="1"/>
    <col min="6661" max="6661" width="9.28515625" style="1" bestFit="1" customWidth="1"/>
    <col min="6662" max="6662" width="13.85546875" style="1" customWidth="1"/>
    <col min="6663" max="6912" width="9.140625" style="1"/>
    <col min="6913" max="6913" width="14.7109375" style="1" customWidth="1"/>
    <col min="6914" max="6914" width="55.7109375" style="1" customWidth="1"/>
    <col min="6915" max="6916" width="14.7109375" style="1" customWidth="1"/>
    <col min="6917" max="6917" width="9.28515625" style="1" bestFit="1" customWidth="1"/>
    <col min="6918" max="6918" width="13.85546875" style="1" customWidth="1"/>
    <col min="6919" max="7168" width="9.140625" style="1"/>
    <col min="7169" max="7169" width="14.7109375" style="1" customWidth="1"/>
    <col min="7170" max="7170" width="55.7109375" style="1" customWidth="1"/>
    <col min="7171" max="7172" width="14.7109375" style="1" customWidth="1"/>
    <col min="7173" max="7173" width="9.28515625" style="1" bestFit="1" customWidth="1"/>
    <col min="7174" max="7174" width="13.85546875" style="1" customWidth="1"/>
    <col min="7175" max="7424" width="9.140625" style="1"/>
    <col min="7425" max="7425" width="14.7109375" style="1" customWidth="1"/>
    <col min="7426" max="7426" width="55.7109375" style="1" customWidth="1"/>
    <col min="7427" max="7428" width="14.7109375" style="1" customWidth="1"/>
    <col min="7429" max="7429" width="9.28515625" style="1" bestFit="1" customWidth="1"/>
    <col min="7430" max="7430" width="13.85546875" style="1" customWidth="1"/>
    <col min="7431" max="7680" width="9.140625" style="1"/>
    <col min="7681" max="7681" width="14.7109375" style="1" customWidth="1"/>
    <col min="7682" max="7682" width="55.7109375" style="1" customWidth="1"/>
    <col min="7683" max="7684" width="14.7109375" style="1" customWidth="1"/>
    <col min="7685" max="7685" width="9.28515625" style="1" bestFit="1" customWidth="1"/>
    <col min="7686" max="7686" width="13.85546875" style="1" customWidth="1"/>
    <col min="7687" max="7936" width="9.140625" style="1"/>
    <col min="7937" max="7937" width="14.7109375" style="1" customWidth="1"/>
    <col min="7938" max="7938" width="55.7109375" style="1" customWidth="1"/>
    <col min="7939" max="7940" width="14.7109375" style="1" customWidth="1"/>
    <col min="7941" max="7941" width="9.28515625" style="1" bestFit="1" customWidth="1"/>
    <col min="7942" max="7942" width="13.85546875" style="1" customWidth="1"/>
    <col min="7943" max="8192" width="9.140625" style="1"/>
    <col min="8193" max="8193" width="14.7109375" style="1" customWidth="1"/>
    <col min="8194" max="8194" width="55.7109375" style="1" customWidth="1"/>
    <col min="8195" max="8196" width="14.7109375" style="1" customWidth="1"/>
    <col min="8197" max="8197" width="9.28515625" style="1" bestFit="1" customWidth="1"/>
    <col min="8198" max="8198" width="13.85546875" style="1" customWidth="1"/>
    <col min="8199" max="8448" width="9.140625" style="1"/>
    <col min="8449" max="8449" width="14.7109375" style="1" customWidth="1"/>
    <col min="8450" max="8450" width="55.7109375" style="1" customWidth="1"/>
    <col min="8451" max="8452" width="14.7109375" style="1" customWidth="1"/>
    <col min="8453" max="8453" width="9.28515625" style="1" bestFit="1" customWidth="1"/>
    <col min="8454" max="8454" width="13.85546875" style="1" customWidth="1"/>
    <col min="8455" max="8704" width="9.140625" style="1"/>
    <col min="8705" max="8705" width="14.7109375" style="1" customWidth="1"/>
    <col min="8706" max="8706" width="55.7109375" style="1" customWidth="1"/>
    <col min="8707" max="8708" width="14.7109375" style="1" customWidth="1"/>
    <col min="8709" max="8709" width="9.28515625" style="1" bestFit="1" customWidth="1"/>
    <col min="8710" max="8710" width="13.85546875" style="1" customWidth="1"/>
    <col min="8711" max="8960" width="9.140625" style="1"/>
    <col min="8961" max="8961" width="14.7109375" style="1" customWidth="1"/>
    <col min="8962" max="8962" width="55.7109375" style="1" customWidth="1"/>
    <col min="8963" max="8964" width="14.7109375" style="1" customWidth="1"/>
    <col min="8965" max="8965" width="9.28515625" style="1" bestFit="1" customWidth="1"/>
    <col min="8966" max="8966" width="13.85546875" style="1" customWidth="1"/>
    <col min="8967" max="9216" width="9.140625" style="1"/>
    <col min="9217" max="9217" width="14.7109375" style="1" customWidth="1"/>
    <col min="9218" max="9218" width="55.7109375" style="1" customWidth="1"/>
    <col min="9219" max="9220" width="14.7109375" style="1" customWidth="1"/>
    <col min="9221" max="9221" width="9.28515625" style="1" bestFit="1" customWidth="1"/>
    <col min="9222" max="9222" width="13.85546875" style="1" customWidth="1"/>
    <col min="9223" max="9472" width="9.140625" style="1"/>
    <col min="9473" max="9473" width="14.7109375" style="1" customWidth="1"/>
    <col min="9474" max="9474" width="55.7109375" style="1" customWidth="1"/>
    <col min="9475" max="9476" width="14.7109375" style="1" customWidth="1"/>
    <col min="9477" max="9477" width="9.28515625" style="1" bestFit="1" customWidth="1"/>
    <col min="9478" max="9478" width="13.85546875" style="1" customWidth="1"/>
    <col min="9479" max="9728" width="9.140625" style="1"/>
    <col min="9729" max="9729" width="14.7109375" style="1" customWidth="1"/>
    <col min="9730" max="9730" width="55.7109375" style="1" customWidth="1"/>
    <col min="9731" max="9732" width="14.7109375" style="1" customWidth="1"/>
    <col min="9733" max="9733" width="9.28515625" style="1" bestFit="1" customWidth="1"/>
    <col min="9734" max="9734" width="13.85546875" style="1" customWidth="1"/>
    <col min="9735" max="9984" width="9.140625" style="1"/>
    <col min="9985" max="9985" width="14.7109375" style="1" customWidth="1"/>
    <col min="9986" max="9986" width="55.7109375" style="1" customWidth="1"/>
    <col min="9987" max="9988" width="14.7109375" style="1" customWidth="1"/>
    <col min="9989" max="9989" width="9.28515625" style="1" bestFit="1" customWidth="1"/>
    <col min="9990" max="9990" width="13.85546875" style="1" customWidth="1"/>
    <col min="9991" max="10240" width="9.140625" style="1"/>
    <col min="10241" max="10241" width="14.7109375" style="1" customWidth="1"/>
    <col min="10242" max="10242" width="55.7109375" style="1" customWidth="1"/>
    <col min="10243" max="10244" width="14.7109375" style="1" customWidth="1"/>
    <col min="10245" max="10245" width="9.28515625" style="1" bestFit="1" customWidth="1"/>
    <col min="10246" max="10246" width="13.85546875" style="1" customWidth="1"/>
    <col min="10247" max="10496" width="9.140625" style="1"/>
    <col min="10497" max="10497" width="14.7109375" style="1" customWidth="1"/>
    <col min="10498" max="10498" width="55.7109375" style="1" customWidth="1"/>
    <col min="10499" max="10500" width="14.7109375" style="1" customWidth="1"/>
    <col min="10501" max="10501" width="9.28515625" style="1" bestFit="1" customWidth="1"/>
    <col min="10502" max="10502" width="13.85546875" style="1" customWidth="1"/>
    <col min="10503" max="10752" width="9.140625" style="1"/>
    <col min="10753" max="10753" width="14.7109375" style="1" customWidth="1"/>
    <col min="10754" max="10754" width="55.7109375" style="1" customWidth="1"/>
    <col min="10755" max="10756" width="14.7109375" style="1" customWidth="1"/>
    <col min="10757" max="10757" width="9.28515625" style="1" bestFit="1" customWidth="1"/>
    <col min="10758" max="10758" width="13.85546875" style="1" customWidth="1"/>
    <col min="10759" max="11008" width="9.140625" style="1"/>
    <col min="11009" max="11009" width="14.7109375" style="1" customWidth="1"/>
    <col min="11010" max="11010" width="55.7109375" style="1" customWidth="1"/>
    <col min="11011" max="11012" width="14.7109375" style="1" customWidth="1"/>
    <col min="11013" max="11013" width="9.28515625" style="1" bestFit="1" customWidth="1"/>
    <col min="11014" max="11014" width="13.85546875" style="1" customWidth="1"/>
    <col min="11015" max="11264" width="9.140625" style="1"/>
    <col min="11265" max="11265" width="14.7109375" style="1" customWidth="1"/>
    <col min="11266" max="11266" width="55.7109375" style="1" customWidth="1"/>
    <col min="11267" max="11268" width="14.7109375" style="1" customWidth="1"/>
    <col min="11269" max="11269" width="9.28515625" style="1" bestFit="1" customWidth="1"/>
    <col min="11270" max="11270" width="13.85546875" style="1" customWidth="1"/>
    <col min="11271" max="11520" width="9.140625" style="1"/>
    <col min="11521" max="11521" width="14.7109375" style="1" customWidth="1"/>
    <col min="11522" max="11522" width="55.7109375" style="1" customWidth="1"/>
    <col min="11523" max="11524" width="14.7109375" style="1" customWidth="1"/>
    <col min="11525" max="11525" width="9.28515625" style="1" bestFit="1" customWidth="1"/>
    <col min="11526" max="11526" width="13.85546875" style="1" customWidth="1"/>
    <col min="11527" max="11776" width="9.140625" style="1"/>
    <col min="11777" max="11777" width="14.7109375" style="1" customWidth="1"/>
    <col min="11778" max="11778" width="55.7109375" style="1" customWidth="1"/>
    <col min="11779" max="11780" width="14.7109375" style="1" customWidth="1"/>
    <col min="11781" max="11781" width="9.28515625" style="1" bestFit="1" customWidth="1"/>
    <col min="11782" max="11782" width="13.85546875" style="1" customWidth="1"/>
    <col min="11783" max="12032" width="9.140625" style="1"/>
    <col min="12033" max="12033" width="14.7109375" style="1" customWidth="1"/>
    <col min="12034" max="12034" width="55.7109375" style="1" customWidth="1"/>
    <col min="12035" max="12036" width="14.7109375" style="1" customWidth="1"/>
    <col min="12037" max="12037" width="9.28515625" style="1" bestFit="1" customWidth="1"/>
    <col min="12038" max="12038" width="13.85546875" style="1" customWidth="1"/>
    <col min="12039" max="12288" width="9.140625" style="1"/>
    <col min="12289" max="12289" width="14.7109375" style="1" customWidth="1"/>
    <col min="12290" max="12290" width="55.7109375" style="1" customWidth="1"/>
    <col min="12291" max="12292" width="14.7109375" style="1" customWidth="1"/>
    <col min="12293" max="12293" width="9.28515625" style="1" bestFit="1" customWidth="1"/>
    <col min="12294" max="12294" width="13.85546875" style="1" customWidth="1"/>
    <col min="12295" max="12544" width="9.140625" style="1"/>
    <col min="12545" max="12545" width="14.7109375" style="1" customWidth="1"/>
    <col min="12546" max="12546" width="55.7109375" style="1" customWidth="1"/>
    <col min="12547" max="12548" width="14.7109375" style="1" customWidth="1"/>
    <col min="12549" max="12549" width="9.28515625" style="1" bestFit="1" customWidth="1"/>
    <col min="12550" max="12550" width="13.85546875" style="1" customWidth="1"/>
    <col min="12551" max="12800" width="9.140625" style="1"/>
    <col min="12801" max="12801" width="14.7109375" style="1" customWidth="1"/>
    <col min="12802" max="12802" width="55.7109375" style="1" customWidth="1"/>
    <col min="12803" max="12804" width="14.7109375" style="1" customWidth="1"/>
    <col min="12805" max="12805" width="9.28515625" style="1" bestFit="1" customWidth="1"/>
    <col min="12806" max="12806" width="13.85546875" style="1" customWidth="1"/>
    <col min="12807" max="13056" width="9.140625" style="1"/>
    <col min="13057" max="13057" width="14.7109375" style="1" customWidth="1"/>
    <col min="13058" max="13058" width="55.7109375" style="1" customWidth="1"/>
    <col min="13059" max="13060" width="14.7109375" style="1" customWidth="1"/>
    <col min="13061" max="13061" width="9.28515625" style="1" bestFit="1" customWidth="1"/>
    <col min="13062" max="13062" width="13.85546875" style="1" customWidth="1"/>
    <col min="13063" max="13312" width="9.140625" style="1"/>
    <col min="13313" max="13313" width="14.7109375" style="1" customWidth="1"/>
    <col min="13314" max="13314" width="55.7109375" style="1" customWidth="1"/>
    <col min="13315" max="13316" width="14.7109375" style="1" customWidth="1"/>
    <col min="13317" max="13317" width="9.28515625" style="1" bestFit="1" customWidth="1"/>
    <col min="13318" max="13318" width="13.85546875" style="1" customWidth="1"/>
    <col min="13319" max="13568" width="9.140625" style="1"/>
    <col min="13569" max="13569" width="14.7109375" style="1" customWidth="1"/>
    <col min="13570" max="13570" width="55.7109375" style="1" customWidth="1"/>
    <col min="13571" max="13572" width="14.7109375" style="1" customWidth="1"/>
    <col min="13573" max="13573" width="9.28515625" style="1" bestFit="1" customWidth="1"/>
    <col min="13574" max="13574" width="13.85546875" style="1" customWidth="1"/>
    <col min="13575" max="13824" width="9.140625" style="1"/>
    <col min="13825" max="13825" width="14.7109375" style="1" customWidth="1"/>
    <col min="13826" max="13826" width="55.7109375" style="1" customWidth="1"/>
    <col min="13827" max="13828" width="14.7109375" style="1" customWidth="1"/>
    <col min="13829" max="13829" width="9.28515625" style="1" bestFit="1" customWidth="1"/>
    <col min="13830" max="13830" width="13.85546875" style="1" customWidth="1"/>
    <col min="13831" max="14080" width="9.140625" style="1"/>
    <col min="14081" max="14081" width="14.7109375" style="1" customWidth="1"/>
    <col min="14082" max="14082" width="55.7109375" style="1" customWidth="1"/>
    <col min="14083" max="14084" width="14.7109375" style="1" customWidth="1"/>
    <col min="14085" max="14085" width="9.28515625" style="1" bestFit="1" customWidth="1"/>
    <col min="14086" max="14086" width="13.85546875" style="1" customWidth="1"/>
    <col min="14087" max="14336" width="9.140625" style="1"/>
    <col min="14337" max="14337" width="14.7109375" style="1" customWidth="1"/>
    <col min="14338" max="14338" width="55.7109375" style="1" customWidth="1"/>
    <col min="14339" max="14340" width="14.7109375" style="1" customWidth="1"/>
    <col min="14341" max="14341" width="9.28515625" style="1" bestFit="1" customWidth="1"/>
    <col min="14342" max="14342" width="13.85546875" style="1" customWidth="1"/>
    <col min="14343" max="14592" width="9.140625" style="1"/>
    <col min="14593" max="14593" width="14.7109375" style="1" customWidth="1"/>
    <col min="14594" max="14594" width="55.7109375" style="1" customWidth="1"/>
    <col min="14595" max="14596" width="14.7109375" style="1" customWidth="1"/>
    <col min="14597" max="14597" width="9.28515625" style="1" bestFit="1" customWidth="1"/>
    <col min="14598" max="14598" width="13.85546875" style="1" customWidth="1"/>
    <col min="14599" max="14848" width="9.140625" style="1"/>
    <col min="14849" max="14849" width="14.7109375" style="1" customWidth="1"/>
    <col min="14850" max="14850" width="55.7109375" style="1" customWidth="1"/>
    <col min="14851" max="14852" width="14.7109375" style="1" customWidth="1"/>
    <col min="14853" max="14853" width="9.28515625" style="1" bestFit="1" customWidth="1"/>
    <col min="14854" max="14854" width="13.85546875" style="1" customWidth="1"/>
    <col min="14855" max="15104" width="9.140625" style="1"/>
    <col min="15105" max="15105" width="14.7109375" style="1" customWidth="1"/>
    <col min="15106" max="15106" width="55.7109375" style="1" customWidth="1"/>
    <col min="15107" max="15108" width="14.7109375" style="1" customWidth="1"/>
    <col min="15109" max="15109" width="9.28515625" style="1" bestFit="1" customWidth="1"/>
    <col min="15110" max="15110" width="13.85546875" style="1" customWidth="1"/>
    <col min="15111" max="15360" width="9.140625" style="1"/>
    <col min="15361" max="15361" width="14.7109375" style="1" customWidth="1"/>
    <col min="15362" max="15362" width="55.7109375" style="1" customWidth="1"/>
    <col min="15363" max="15364" width="14.7109375" style="1" customWidth="1"/>
    <col min="15365" max="15365" width="9.28515625" style="1" bestFit="1" customWidth="1"/>
    <col min="15366" max="15366" width="13.85546875" style="1" customWidth="1"/>
    <col min="15367" max="15616" width="9.140625" style="1"/>
    <col min="15617" max="15617" width="14.7109375" style="1" customWidth="1"/>
    <col min="15618" max="15618" width="55.7109375" style="1" customWidth="1"/>
    <col min="15619" max="15620" width="14.7109375" style="1" customWidth="1"/>
    <col min="15621" max="15621" width="9.28515625" style="1" bestFit="1" customWidth="1"/>
    <col min="15622" max="15622" width="13.85546875" style="1" customWidth="1"/>
    <col min="15623" max="15872" width="9.140625" style="1"/>
    <col min="15873" max="15873" width="14.7109375" style="1" customWidth="1"/>
    <col min="15874" max="15874" width="55.7109375" style="1" customWidth="1"/>
    <col min="15875" max="15876" width="14.7109375" style="1" customWidth="1"/>
    <col min="15877" max="15877" width="9.28515625" style="1" bestFit="1" customWidth="1"/>
    <col min="15878" max="15878" width="13.85546875" style="1" customWidth="1"/>
    <col min="15879" max="16128" width="9.140625" style="1"/>
    <col min="16129" max="16129" width="14.7109375" style="1" customWidth="1"/>
    <col min="16130" max="16130" width="55.7109375" style="1" customWidth="1"/>
    <col min="16131" max="16132" width="14.7109375" style="1" customWidth="1"/>
    <col min="16133" max="16133" width="9.28515625" style="1" bestFit="1" customWidth="1"/>
    <col min="16134" max="16134" width="13.85546875" style="1" customWidth="1"/>
    <col min="16135" max="16384" width="9.140625" style="1"/>
  </cols>
  <sheetData>
    <row r="1" spans="2:13" ht="50.1" customHeight="1" x14ac:dyDescent="0.25">
      <c r="F1" s="2"/>
      <c r="G1" s="2"/>
    </row>
    <row r="2" spans="2:13" ht="26.25" customHeight="1" x14ac:dyDescent="0.25">
      <c r="B2" s="218" t="s">
        <v>0</v>
      </c>
      <c r="C2" s="218"/>
      <c r="D2" s="218"/>
      <c r="E2" s="218"/>
      <c r="F2" s="218"/>
      <c r="G2" s="218"/>
    </row>
    <row r="3" spans="2:13" ht="12" customHeight="1" x14ac:dyDescent="0.25">
      <c r="B3" s="218" t="s">
        <v>1</v>
      </c>
      <c r="C3" s="218"/>
      <c r="D3" s="218"/>
      <c r="E3" s="218"/>
      <c r="F3" s="218"/>
      <c r="G3" s="218"/>
    </row>
    <row r="4" spans="2:13" ht="12" customHeight="1" x14ac:dyDescent="0.25">
      <c r="B4" s="3"/>
      <c r="C4" s="3"/>
      <c r="D4" s="3"/>
      <c r="E4" s="3"/>
      <c r="F4" s="4"/>
      <c r="G4" s="4"/>
    </row>
    <row r="5" spans="2:13" ht="15" customHeight="1" x14ac:dyDescent="0.25">
      <c r="B5" s="219" t="s">
        <v>2</v>
      </c>
      <c r="C5" s="219"/>
      <c r="D5" s="219"/>
      <c r="E5" s="220" t="s">
        <v>207</v>
      </c>
      <c r="F5" s="220"/>
      <c r="G5" s="220"/>
    </row>
    <row r="6" spans="2:13" ht="15" customHeight="1" x14ac:dyDescent="0.25">
      <c r="B6" s="219" t="s">
        <v>3</v>
      </c>
      <c r="C6" s="219"/>
      <c r="D6" s="219"/>
      <c r="E6" s="220" t="s">
        <v>208</v>
      </c>
      <c r="F6" s="220"/>
      <c r="G6" s="220"/>
    </row>
    <row r="7" spans="2:13" ht="12" customHeight="1" x14ac:dyDescent="0.25">
      <c r="B7" s="5"/>
      <c r="C7" s="5"/>
      <c r="D7" s="6"/>
      <c r="E7" s="7"/>
      <c r="F7" s="4"/>
      <c r="G7" s="4"/>
    </row>
    <row r="8" spans="2:13" ht="14.45" customHeight="1" x14ac:dyDescent="0.25">
      <c r="B8" s="212" t="s">
        <v>4</v>
      </c>
      <c r="C8" s="212"/>
      <c r="D8" s="212"/>
      <c r="E8" s="212"/>
      <c r="F8" s="212"/>
      <c r="G8" s="212"/>
    </row>
    <row r="9" spans="2:13" ht="15" customHeight="1" x14ac:dyDescent="0.25">
      <c r="B9" s="8" t="s">
        <v>5</v>
      </c>
      <c r="C9" s="213" t="s">
        <v>6</v>
      </c>
      <c r="D9" s="213"/>
      <c r="E9" s="214">
        <f ca="1">TODAY()</f>
        <v>46212</v>
      </c>
      <c r="F9" s="214"/>
      <c r="G9" s="214"/>
    </row>
    <row r="10" spans="2:13" ht="15" customHeight="1" x14ac:dyDescent="0.25">
      <c r="B10" s="8" t="s">
        <v>7</v>
      </c>
      <c r="C10" s="213" t="s">
        <v>8</v>
      </c>
      <c r="D10" s="213"/>
      <c r="E10" s="215" t="s">
        <v>190</v>
      </c>
      <c r="F10" s="215"/>
      <c r="G10" s="215"/>
    </row>
    <row r="11" spans="2:13" ht="15" customHeight="1" x14ac:dyDescent="0.25">
      <c r="B11" s="8" t="s">
        <v>9</v>
      </c>
      <c r="C11" s="216" t="s">
        <v>10</v>
      </c>
      <c r="D11" s="216"/>
      <c r="E11" s="217" t="s">
        <v>205</v>
      </c>
      <c r="F11" s="217"/>
      <c r="G11" s="217"/>
    </row>
    <row r="12" spans="2:13" ht="15" customHeight="1" x14ac:dyDescent="0.25">
      <c r="B12" s="8" t="s">
        <v>11</v>
      </c>
      <c r="C12" s="213" t="s">
        <v>12</v>
      </c>
      <c r="D12" s="213"/>
      <c r="E12" s="220" t="s">
        <v>13</v>
      </c>
      <c r="F12" s="220"/>
      <c r="G12" s="220"/>
    </row>
    <row r="13" spans="2:13" ht="12" customHeight="1" x14ac:dyDescent="0.25">
      <c r="B13" s="4"/>
      <c r="C13" s="4"/>
      <c r="D13" s="9"/>
      <c r="E13" s="4"/>
      <c r="F13" s="4"/>
      <c r="G13" s="4"/>
    </row>
    <row r="14" spans="2:13" ht="15" customHeight="1" x14ac:dyDescent="0.25">
      <c r="B14" s="212" t="s">
        <v>14</v>
      </c>
      <c r="C14" s="212"/>
      <c r="D14" s="212"/>
      <c r="E14" s="212"/>
      <c r="F14" s="212"/>
      <c r="G14" s="212"/>
    </row>
    <row r="15" spans="2:13" ht="26.25" thickBot="1" x14ac:dyDescent="0.3">
      <c r="B15" s="8" t="s">
        <v>15</v>
      </c>
      <c r="C15" s="213" t="s">
        <v>16</v>
      </c>
      <c r="D15" s="213"/>
      <c r="E15" s="225" t="s">
        <v>17</v>
      </c>
      <c r="F15" s="225"/>
      <c r="G15" s="10" t="s">
        <v>18</v>
      </c>
      <c r="L15" s="211" t="s">
        <v>262</v>
      </c>
      <c r="M15" s="211"/>
    </row>
    <row r="16" spans="2:13" ht="38.25" customHeight="1" x14ac:dyDescent="0.25">
      <c r="B16" s="11" t="s">
        <v>213</v>
      </c>
      <c r="C16" s="215" t="s">
        <v>19</v>
      </c>
      <c r="D16" s="215"/>
      <c r="E16" s="220" t="s">
        <v>20</v>
      </c>
      <c r="F16" s="220"/>
      <c r="G16" s="113" t="s">
        <v>21</v>
      </c>
      <c r="L16" s="148" t="s">
        <v>234</v>
      </c>
      <c r="M16" s="149"/>
    </row>
    <row r="17" spans="2:13" ht="12" customHeight="1" thickBot="1" x14ac:dyDescent="0.3">
      <c r="B17" s="4"/>
      <c r="C17" s="4"/>
      <c r="D17" s="9"/>
      <c r="E17" s="4"/>
      <c r="F17" s="4"/>
      <c r="G17" s="4"/>
      <c r="L17" s="150" t="s">
        <v>235</v>
      </c>
      <c r="M17" s="151"/>
    </row>
    <row r="18" spans="2:13" ht="12" customHeight="1" thickBot="1" x14ac:dyDescent="0.3">
      <c r="B18" s="221" t="s">
        <v>22</v>
      </c>
      <c r="C18" s="221"/>
      <c r="D18" s="221"/>
      <c r="E18" s="221"/>
      <c r="F18" s="221"/>
      <c r="G18" s="221"/>
      <c r="L18" s="152" t="s">
        <v>236</v>
      </c>
      <c r="M18" s="153">
        <f>H129</f>
        <v>3019.7097870899997</v>
      </c>
    </row>
    <row r="19" spans="2:13" ht="12" customHeight="1" thickBot="1" x14ac:dyDescent="0.3">
      <c r="B19" s="4"/>
      <c r="C19" s="4"/>
      <c r="D19" s="9"/>
      <c r="E19" s="4"/>
      <c r="F19" s="4"/>
      <c r="G19" s="4"/>
      <c r="L19" s="154"/>
      <c r="M19" s="154"/>
    </row>
    <row r="20" spans="2:13" ht="15" customHeight="1" x14ac:dyDescent="0.25">
      <c r="B20" s="212" t="s">
        <v>23</v>
      </c>
      <c r="C20" s="212"/>
      <c r="D20" s="212"/>
      <c r="E20" s="212"/>
      <c r="F20" s="212"/>
      <c r="G20" s="212"/>
      <c r="L20" s="148" t="s">
        <v>237</v>
      </c>
      <c r="M20" s="149"/>
    </row>
    <row r="21" spans="2:13" ht="15" customHeight="1" thickBot="1" x14ac:dyDescent="0.3">
      <c r="B21" s="8" t="s">
        <v>21</v>
      </c>
      <c r="C21" s="213" t="s">
        <v>24</v>
      </c>
      <c r="D21" s="213"/>
      <c r="E21" s="213"/>
      <c r="F21" s="222" t="str">
        <f>B16</f>
        <v>Copeiro</v>
      </c>
      <c r="G21" s="223"/>
      <c r="L21" s="155" t="s">
        <v>238</v>
      </c>
      <c r="M21" s="156"/>
    </row>
    <row r="22" spans="2:13" ht="15" customHeight="1" x14ac:dyDescent="0.25">
      <c r="B22" s="8" t="s">
        <v>25</v>
      </c>
      <c r="C22" s="213" t="s">
        <v>26</v>
      </c>
      <c r="D22" s="213"/>
      <c r="E22" s="213"/>
      <c r="F22" s="224">
        <v>1536.43</v>
      </c>
      <c r="G22" s="224"/>
      <c r="L22" s="157" t="s">
        <v>239</v>
      </c>
      <c r="M22" s="158">
        <v>0.11</v>
      </c>
    </row>
    <row r="23" spans="2:13" ht="15" customHeight="1" x14ac:dyDescent="0.25">
      <c r="B23" s="8" t="s">
        <v>27</v>
      </c>
      <c r="C23" s="213" t="s">
        <v>28</v>
      </c>
      <c r="D23" s="213"/>
      <c r="E23" s="213"/>
      <c r="F23" s="222" t="str">
        <f>F21</f>
        <v>Copeiro</v>
      </c>
      <c r="G23" s="223"/>
      <c r="L23" s="159" t="s">
        <v>240</v>
      </c>
      <c r="M23" s="160">
        <f>H55</f>
        <v>601.12800000000004</v>
      </c>
    </row>
    <row r="24" spans="2:13" ht="15" customHeight="1" x14ac:dyDescent="0.25">
      <c r="B24" s="8" t="s">
        <v>29</v>
      </c>
      <c r="C24" s="213" t="s">
        <v>30</v>
      </c>
      <c r="D24" s="213"/>
      <c r="E24" s="213"/>
      <c r="F24" s="220" t="s">
        <v>31</v>
      </c>
      <c r="G24" s="220"/>
      <c r="L24" s="159" t="s">
        <v>263</v>
      </c>
      <c r="M24" s="160">
        <f>J115+J116+J117</f>
        <v>0</v>
      </c>
    </row>
    <row r="25" spans="2:13" ht="12" customHeight="1" x14ac:dyDescent="0.25">
      <c r="B25" s="228"/>
      <c r="C25" s="228"/>
      <c r="D25" s="228"/>
      <c r="E25" s="228"/>
      <c r="F25" s="13"/>
      <c r="G25" s="13"/>
      <c r="H25" s="121"/>
      <c r="L25" s="159" t="s">
        <v>241</v>
      </c>
      <c r="M25" s="160">
        <f>H54</f>
        <v>105.8142</v>
      </c>
    </row>
    <row r="26" spans="2:13" ht="14.45" customHeight="1" x14ac:dyDescent="0.25">
      <c r="B26" s="229" t="s">
        <v>32</v>
      </c>
      <c r="C26" s="229"/>
      <c r="D26" s="229"/>
      <c r="E26" s="229"/>
      <c r="F26" s="229"/>
      <c r="G26" s="230"/>
      <c r="H26" s="138"/>
      <c r="L26" s="161" t="s">
        <v>242</v>
      </c>
      <c r="M26" s="162">
        <f>SUM(M23:M25)</f>
        <v>706.94220000000007</v>
      </c>
    </row>
    <row r="27" spans="2:13" ht="15" customHeight="1" x14ac:dyDescent="0.25">
      <c r="B27" s="14">
        <v>1</v>
      </c>
      <c r="C27" s="226" t="s">
        <v>33</v>
      </c>
      <c r="D27" s="226"/>
      <c r="E27" s="226"/>
      <c r="F27" s="226"/>
      <c r="G27" s="122" t="s">
        <v>34</v>
      </c>
      <c r="H27" s="139"/>
      <c r="L27" s="159" t="s">
        <v>243</v>
      </c>
      <c r="M27" s="163">
        <f>G129</f>
        <v>4041.3199999999997</v>
      </c>
    </row>
    <row r="28" spans="2:13" ht="15" customHeight="1" x14ac:dyDescent="0.25">
      <c r="B28" s="16" t="s">
        <v>5</v>
      </c>
      <c r="C28" s="227" t="s">
        <v>35</v>
      </c>
      <c r="D28" s="227"/>
      <c r="E28" s="227"/>
      <c r="F28" s="227"/>
      <c r="G28" s="123">
        <f>F22</f>
        <v>1536.43</v>
      </c>
      <c r="H28" s="140"/>
      <c r="L28" s="164" t="s">
        <v>244</v>
      </c>
      <c r="M28" s="165">
        <f>M27-M26</f>
        <v>3334.3777999999998</v>
      </c>
    </row>
    <row r="29" spans="2:13" ht="15" customHeight="1" thickBot="1" x14ac:dyDescent="0.3">
      <c r="B29" s="16" t="s">
        <v>7</v>
      </c>
      <c r="C29" s="227" t="s">
        <v>36</v>
      </c>
      <c r="D29" s="227"/>
      <c r="E29" s="227"/>
      <c r="F29" s="17">
        <v>0</v>
      </c>
      <c r="G29" s="123">
        <f>F29*G28</f>
        <v>0</v>
      </c>
      <c r="H29" s="139"/>
      <c r="L29" s="166" t="s">
        <v>245</v>
      </c>
      <c r="M29" s="167">
        <f>M28*11%</f>
        <v>366.78155799999996</v>
      </c>
    </row>
    <row r="30" spans="2:13" ht="15" customHeight="1" thickBot="1" x14ac:dyDescent="0.3">
      <c r="B30" s="16" t="s">
        <v>9</v>
      </c>
      <c r="C30" s="227" t="s">
        <v>37</v>
      </c>
      <c r="D30" s="227"/>
      <c r="E30" s="227"/>
      <c r="F30" s="18"/>
      <c r="G30" s="123">
        <f>F30*I28</f>
        <v>0</v>
      </c>
      <c r="H30" s="139"/>
      <c r="L30" s="157" t="s">
        <v>246</v>
      </c>
      <c r="M30" s="168"/>
    </row>
    <row r="31" spans="2:13" ht="15" customHeight="1" x14ac:dyDescent="0.25">
      <c r="B31" s="16" t="s">
        <v>11</v>
      </c>
      <c r="C31" s="227" t="s">
        <v>38</v>
      </c>
      <c r="D31" s="227"/>
      <c r="E31" s="227"/>
      <c r="F31" s="19">
        <v>0</v>
      </c>
      <c r="G31" s="123">
        <f>(($G$28+G29+G30)/220)*F31*20%</f>
        <v>0</v>
      </c>
      <c r="H31" s="139"/>
      <c r="L31" s="169" t="s">
        <v>261</v>
      </c>
      <c r="M31" s="170">
        <v>4.8000000000000001E-2</v>
      </c>
    </row>
    <row r="32" spans="2:13" ht="15" customHeight="1" x14ac:dyDescent="0.25">
      <c r="B32" s="16" t="s">
        <v>39</v>
      </c>
      <c r="C32" s="227" t="s">
        <v>40</v>
      </c>
      <c r="D32" s="227"/>
      <c r="E32" s="227"/>
      <c r="F32" s="20">
        <v>0</v>
      </c>
      <c r="G32" s="123">
        <f>(((G28+G29)/220)*F32*1.6)+((G28+G29)/220)*F32*1.6*0.1667</f>
        <v>0</v>
      </c>
      <c r="H32" s="139"/>
      <c r="L32" s="159"/>
      <c r="M32" s="171"/>
    </row>
    <row r="33" spans="2:13" ht="15" customHeight="1" x14ac:dyDescent="0.25">
      <c r="B33" s="21" t="s">
        <v>41</v>
      </c>
      <c r="C33" s="227" t="s">
        <v>42</v>
      </c>
      <c r="D33" s="227"/>
      <c r="E33" s="227"/>
      <c r="F33" s="22"/>
      <c r="G33" s="123">
        <v>0</v>
      </c>
      <c r="H33" s="139"/>
      <c r="L33" s="159" t="s">
        <v>247</v>
      </c>
      <c r="M33" s="163">
        <f>M27</f>
        <v>4041.3199999999997</v>
      </c>
    </row>
    <row r="34" spans="2:13" ht="15" customHeight="1" thickBot="1" x14ac:dyDescent="0.3">
      <c r="B34" s="23"/>
      <c r="C34" s="231" t="s">
        <v>43</v>
      </c>
      <c r="D34" s="231"/>
      <c r="E34" s="231"/>
      <c r="F34" s="24"/>
      <c r="G34" s="124">
        <f>SUM(G28:G33)</f>
        <v>1536.43</v>
      </c>
      <c r="H34" s="141">
        <f>SUM(G28:G33)-(F22*6%)</f>
        <v>1444.2442000000001</v>
      </c>
      <c r="L34" s="166" t="s">
        <v>248</v>
      </c>
      <c r="M34" s="167">
        <f>M33*M31</f>
        <v>193.98335999999998</v>
      </c>
    </row>
    <row r="35" spans="2:13" ht="14.45" customHeight="1" x14ac:dyDescent="0.25">
      <c r="B35" s="25"/>
      <c r="C35" s="25"/>
      <c r="D35" s="26"/>
      <c r="E35" s="27"/>
      <c r="F35" s="28"/>
      <c r="G35" s="29"/>
      <c r="H35" s="139"/>
      <c r="L35" s="157" t="s">
        <v>249</v>
      </c>
      <c r="M35" s="158">
        <v>0.01</v>
      </c>
    </row>
    <row r="36" spans="2:13" ht="14.45" customHeight="1" x14ac:dyDescent="0.25">
      <c r="B36" s="229" t="s">
        <v>44</v>
      </c>
      <c r="C36" s="229"/>
      <c r="D36" s="229"/>
      <c r="E36" s="229"/>
      <c r="F36" s="229"/>
      <c r="G36" s="230"/>
      <c r="H36" s="139"/>
      <c r="L36" s="164" t="s">
        <v>243</v>
      </c>
      <c r="M36" s="165">
        <f>M27</f>
        <v>4041.3199999999997</v>
      </c>
    </row>
    <row r="37" spans="2:13" ht="15" customHeight="1" thickBot="1" x14ac:dyDescent="0.3">
      <c r="B37" s="30" t="s">
        <v>45</v>
      </c>
      <c r="C37" s="232" t="s">
        <v>46</v>
      </c>
      <c r="D37" s="232"/>
      <c r="E37" s="232"/>
      <c r="F37" s="114" t="s">
        <v>47</v>
      </c>
      <c r="G37" s="122" t="s">
        <v>34</v>
      </c>
      <c r="H37" s="139"/>
      <c r="L37" s="166" t="s">
        <v>245</v>
      </c>
      <c r="M37" s="167">
        <f>M36*M35</f>
        <v>40.413199999999996</v>
      </c>
    </row>
    <row r="38" spans="2:13" ht="15" customHeight="1" x14ac:dyDescent="0.25">
      <c r="B38" s="16" t="s">
        <v>5</v>
      </c>
      <c r="C38" s="227" t="s">
        <v>48</v>
      </c>
      <c r="D38" s="227"/>
      <c r="E38" s="227"/>
      <c r="F38" s="18">
        <v>8.3333333333333329E-2</v>
      </c>
      <c r="G38" s="125">
        <f>(G34/12)</f>
        <v>128.03583333333333</v>
      </c>
      <c r="H38" s="141">
        <f>G38+(G38*$F$51)</f>
        <v>173.2324825</v>
      </c>
      <c r="L38" s="157" t="s">
        <v>250</v>
      </c>
      <c r="M38" s="158">
        <v>0.03</v>
      </c>
    </row>
    <row r="39" spans="2:13" ht="15" customHeight="1" x14ac:dyDescent="0.25">
      <c r="B39" s="16" t="s">
        <v>7</v>
      </c>
      <c r="C39" s="227" t="s">
        <v>49</v>
      </c>
      <c r="D39" s="227"/>
      <c r="E39" s="227"/>
      <c r="F39" s="18">
        <v>0.121</v>
      </c>
      <c r="G39" s="125">
        <f>F39*G34</f>
        <v>185.90803</v>
      </c>
      <c r="H39" s="141">
        <f>G39+(G39*$F$51)</f>
        <v>251.53356459000003</v>
      </c>
      <c r="L39" s="164" t="s">
        <v>243</v>
      </c>
      <c r="M39" s="165">
        <f>M27</f>
        <v>4041.3199999999997</v>
      </c>
    </row>
    <row r="40" spans="2:13" ht="15" customHeight="1" thickBot="1" x14ac:dyDescent="0.3">
      <c r="B40" s="116"/>
      <c r="C40" s="231" t="s">
        <v>50</v>
      </c>
      <c r="D40" s="231"/>
      <c r="E40" s="231"/>
      <c r="F40" s="32">
        <f>SUM(F38:F39)</f>
        <v>0.20433333333333331</v>
      </c>
      <c r="G40" s="126">
        <f>SUM(G38:G39)</f>
        <v>313.9438633333333</v>
      </c>
      <c r="H40" s="139"/>
      <c r="L40" s="166" t="s">
        <v>245</v>
      </c>
      <c r="M40" s="167">
        <f>M39*M38</f>
        <v>121.23959999999998</v>
      </c>
    </row>
    <row r="41" spans="2:13" ht="15" customHeight="1" x14ac:dyDescent="0.25">
      <c r="B41" s="33"/>
      <c r="C41" s="34"/>
      <c r="F41" s="34"/>
      <c r="G41" s="34"/>
      <c r="H41" s="139"/>
      <c r="L41" s="157" t="s">
        <v>251</v>
      </c>
      <c r="M41" s="158">
        <v>6.4999999999999997E-3</v>
      </c>
    </row>
    <row r="42" spans="2:13" ht="15" customHeight="1" x14ac:dyDescent="0.25">
      <c r="B42" s="30" t="s">
        <v>51</v>
      </c>
      <c r="C42" s="232" t="s">
        <v>52</v>
      </c>
      <c r="D42" s="232"/>
      <c r="E42" s="232"/>
      <c r="F42" s="114" t="s">
        <v>47</v>
      </c>
      <c r="G42" s="122" t="s">
        <v>34</v>
      </c>
      <c r="H42" s="139"/>
      <c r="L42" s="164" t="s">
        <v>243</v>
      </c>
      <c r="M42" s="165">
        <f>M27</f>
        <v>4041.3199999999997</v>
      </c>
    </row>
    <row r="43" spans="2:13" ht="15" customHeight="1" thickBot="1" x14ac:dyDescent="0.3">
      <c r="B43" s="16" t="s">
        <v>5</v>
      </c>
      <c r="C43" s="227" t="s">
        <v>53</v>
      </c>
      <c r="D43" s="227"/>
      <c r="E43" s="227"/>
      <c r="F43" s="18">
        <v>0.2</v>
      </c>
      <c r="G43" s="125">
        <f t="shared" ref="G43:G50" si="0">ROUND(F43*($G$34+$G$40),2)</f>
        <v>370.07</v>
      </c>
      <c r="H43" s="147" t="s">
        <v>260</v>
      </c>
      <c r="L43" s="166" t="s">
        <v>245</v>
      </c>
      <c r="M43" s="167">
        <f>M42*M41</f>
        <v>26.268579999999996</v>
      </c>
    </row>
    <row r="44" spans="2:13" ht="15" customHeight="1" x14ac:dyDescent="0.25">
      <c r="B44" s="16" t="s">
        <v>7</v>
      </c>
      <c r="C44" s="227" t="s">
        <v>54</v>
      </c>
      <c r="D44" s="227"/>
      <c r="E44" s="227"/>
      <c r="F44" s="18">
        <f>1.5%</f>
        <v>1.4999999999999999E-2</v>
      </c>
      <c r="G44" s="125">
        <f t="shared" si="0"/>
        <v>27.76</v>
      </c>
      <c r="H44" s="142">
        <f>$G$34*F44</f>
        <v>23.04645</v>
      </c>
      <c r="L44" s="157" t="s">
        <v>252</v>
      </c>
      <c r="M44" s="158">
        <v>0.05</v>
      </c>
    </row>
    <row r="45" spans="2:13" ht="15" customHeight="1" x14ac:dyDescent="0.25">
      <c r="B45" s="16" t="s">
        <v>9</v>
      </c>
      <c r="C45" s="227" t="s">
        <v>55</v>
      </c>
      <c r="D45" s="227"/>
      <c r="E45" s="227"/>
      <c r="F45" s="18">
        <f>1%</f>
        <v>0.01</v>
      </c>
      <c r="G45" s="125">
        <f t="shared" si="0"/>
        <v>18.5</v>
      </c>
      <c r="H45" s="142">
        <f>$G$34*F45</f>
        <v>15.3643</v>
      </c>
      <c r="L45" s="164" t="s">
        <v>243</v>
      </c>
      <c r="M45" s="165">
        <f>M27</f>
        <v>4041.3199999999997</v>
      </c>
    </row>
    <row r="46" spans="2:13" ht="15" customHeight="1" thickBot="1" x14ac:dyDescent="0.3">
      <c r="B46" s="16" t="s">
        <v>11</v>
      </c>
      <c r="C46" s="227" t="s">
        <v>56</v>
      </c>
      <c r="D46" s="227"/>
      <c r="E46" s="227"/>
      <c r="F46" s="18">
        <v>2E-3</v>
      </c>
      <c r="G46" s="125">
        <f t="shared" si="0"/>
        <v>3.7</v>
      </c>
      <c r="H46" s="142">
        <f t="shared" ref="H46:H50" si="1">$G$34*F46</f>
        <v>3.0728600000000004</v>
      </c>
      <c r="L46" s="166" t="s">
        <v>245</v>
      </c>
      <c r="M46" s="167">
        <f>M45*M44</f>
        <v>202.066</v>
      </c>
    </row>
    <row r="47" spans="2:13" ht="15" customHeight="1" thickBot="1" x14ac:dyDescent="0.3">
      <c r="B47" s="16" t="s">
        <v>39</v>
      </c>
      <c r="C47" s="227" t="s">
        <v>57</v>
      </c>
      <c r="D47" s="227"/>
      <c r="E47" s="227"/>
      <c r="F47" s="18">
        <v>2.5000000000000001E-2</v>
      </c>
      <c r="G47" s="125">
        <f t="shared" si="0"/>
        <v>46.26</v>
      </c>
      <c r="H47" s="142">
        <f t="shared" si="1"/>
        <v>38.410750000000007</v>
      </c>
      <c r="L47" s="172" t="s">
        <v>253</v>
      </c>
      <c r="M47" s="173">
        <f>M29+M34+M37+M40+M43+M46</f>
        <v>950.752298</v>
      </c>
    </row>
    <row r="48" spans="2:13" ht="15" customHeight="1" thickBot="1" x14ac:dyDescent="0.3">
      <c r="B48" s="16" t="s">
        <v>41</v>
      </c>
      <c r="C48" s="227" t="s">
        <v>58</v>
      </c>
      <c r="D48" s="227"/>
      <c r="E48" s="227"/>
      <c r="F48" s="18">
        <v>0.08</v>
      </c>
      <c r="G48" s="125">
        <f t="shared" si="0"/>
        <v>148.03</v>
      </c>
      <c r="H48" s="142">
        <f t="shared" si="1"/>
        <v>122.9144</v>
      </c>
      <c r="L48" s="174"/>
      <c r="M48" s="174"/>
    </row>
    <row r="49" spans="2:13" ht="15" customHeight="1" x14ac:dyDescent="0.25">
      <c r="B49" s="16" t="s">
        <v>59</v>
      </c>
      <c r="C49" s="227" t="s">
        <v>60</v>
      </c>
      <c r="D49" s="227"/>
      <c r="E49" s="227"/>
      <c r="F49" s="18">
        <f>0.5*3%</f>
        <v>1.4999999999999999E-2</v>
      </c>
      <c r="G49" s="125">
        <f t="shared" si="0"/>
        <v>27.76</v>
      </c>
      <c r="H49" s="147" t="s">
        <v>260</v>
      </c>
      <c r="L49" s="175" t="s">
        <v>264</v>
      </c>
      <c r="M49" s="176"/>
    </row>
    <row r="50" spans="2:13" ht="15" customHeight="1" x14ac:dyDescent="0.25">
      <c r="B50" s="16" t="s">
        <v>61</v>
      </c>
      <c r="C50" s="227" t="s">
        <v>62</v>
      </c>
      <c r="D50" s="227"/>
      <c r="E50" s="227"/>
      <c r="F50" s="18">
        <v>6.0000000000000001E-3</v>
      </c>
      <c r="G50" s="125">
        <f t="shared" si="0"/>
        <v>11.1</v>
      </c>
      <c r="H50" s="142">
        <f t="shared" si="1"/>
        <v>9.2185800000000011</v>
      </c>
      <c r="L50" s="177" t="s">
        <v>254</v>
      </c>
      <c r="M50" s="178"/>
    </row>
    <row r="51" spans="2:13" ht="15" customHeight="1" thickBot="1" x14ac:dyDescent="0.3">
      <c r="B51" s="116"/>
      <c r="C51" s="231" t="s">
        <v>50</v>
      </c>
      <c r="D51" s="231"/>
      <c r="E51" s="231"/>
      <c r="F51" s="24">
        <f>SUM(F43:F50)</f>
        <v>0.35300000000000009</v>
      </c>
      <c r="G51" s="126">
        <f>SUM(G43:G50)</f>
        <v>653.17999999999995</v>
      </c>
      <c r="H51" s="139"/>
      <c r="L51" s="179">
        <f>M18+M47</f>
        <v>3970.4620850899996</v>
      </c>
      <c r="M51" s="180"/>
    </row>
    <row r="52" spans="2:13" ht="15" customHeight="1" x14ac:dyDescent="0.25">
      <c r="B52" s="233"/>
      <c r="C52" s="233"/>
      <c r="D52" s="233"/>
      <c r="E52" s="233"/>
      <c r="F52" s="35"/>
      <c r="G52" s="13"/>
      <c r="H52" s="139"/>
      <c r="L52" s="154"/>
      <c r="M52" s="181"/>
    </row>
    <row r="53" spans="2:13" ht="15" customHeight="1" x14ac:dyDescent="0.25">
      <c r="B53" s="114" t="s">
        <v>63</v>
      </c>
      <c r="C53" s="232" t="s">
        <v>64</v>
      </c>
      <c r="D53" s="232"/>
      <c r="E53" s="232"/>
      <c r="F53" s="232"/>
      <c r="G53" s="122" t="s">
        <v>34</v>
      </c>
      <c r="H53" s="139"/>
      <c r="L53" s="154"/>
      <c r="M53" s="181"/>
    </row>
    <row r="54" spans="2:13" ht="15" customHeight="1" x14ac:dyDescent="0.25">
      <c r="B54" s="16" t="s">
        <v>5</v>
      </c>
      <c r="C54" s="227" t="s">
        <v>65</v>
      </c>
      <c r="D54" s="227"/>
      <c r="E54" s="227"/>
      <c r="F54" s="36">
        <v>4.5</v>
      </c>
      <c r="G54" s="127">
        <f>IF((2*F54*I54-6%*G28)&lt;0,0,2*F54*I54-6%*G28)</f>
        <v>105.8142</v>
      </c>
      <c r="H54" s="143">
        <f>G54</f>
        <v>105.8142</v>
      </c>
      <c r="I54" s="37">
        <v>22</v>
      </c>
      <c r="L54" s="154"/>
      <c r="M54" s="181"/>
    </row>
    <row r="55" spans="2:13" ht="15" customHeight="1" x14ac:dyDescent="0.25">
      <c r="B55" s="16" t="s">
        <v>7</v>
      </c>
      <c r="C55" s="227" t="s">
        <v>204</v>
      </c>
      <c r="D55" s="227"/>
      <c r="E55" s="227"/>
      <c r="F55" s="227"/>
      <c r="G55" s="125">
        <f>I55*I54*99%</f>
        <v>601.12800000000004</v>
      </c>
      <c r="H55" s="143">
        <f t="shared" ref="H55:H60" si="2">G55</f>
        <v>601.12800000000004</v>
      </c>
      <c r="I55" s="38">
        <v>27.6</v>
      </c>
      <c r="L55" s="154"/>
      <c r="M55" s="181"/>
    </row>
    <row r="56" spans="2:13" ht="15" customHeight="1" thickBot="1" x14ac:dyDescent="0.3">
      <c r="B56" s="16" t="s">
        <v>9</v>
      </c>
      <c r="C56" s="227" t="s">
        <v>203</v>
      </c>
      <c r="D56" s="227"/>
      <c r="E56" s="227"/>
      <c r="F56" s="227"/>
      <c r="G56" s="125">
        <v>106</v>
      </c>
      <c r="H56" s="143">
        <f t="shared" si="2"/>
        <v>106</v>
      </c>
      <c r="L56" s="154"/>
      <c r="M56" s="181"/>
    </row>
    <row r="57" spans="2:13" ht="15" customHeight="1" thickBot="1" x14ac:dyDescent="0.3">
      <c r="B57" s="16" t="s">
        <v>11</v>
      </c>
      <c r="C57" s="227" t="s">
        <v>66</v>
      </c>
      <c r="D57" s="227"/>
      <c r="E57" s="227"/>
      <c r="F57" s="227"/>
      <c r="G57" s="125">
        <v>14.94</v>
      </c>
      <c r="H57" s="143">
        <f t="shared" si="2"/>
        <v>14.94</v>
      </c>
      <c r="L57" s="195" t="s">
        <v>255</v>
      </c>
      <c r="M57" s="196"/>
    </row>
    <row r="58" spans="2:13" ht="15" customHeight="1" x14ac:dyDescent="0.25">
      <c r="B58" s="16" t="s">
        <v>39</v>
      </c>
      <c r="C58" s="227" t="s">
        <v>202</v>
      </c>
      <c r="D58" s="227"/>
      <c r="E58" s="227"/>
      <c r="F58" s="227"/>
      <c r="G58" s="125">
        <f>98.7*50%</f>
        <v>49.35</v>
      </c>
      <c r="H58" s="143">
        <f t="shared" si="2"/>
        <v>49.35</v>
      </c>
      <c r="L58" s="197" t="s">
        <v>256</v>
      </c>
      <c r="M58" s="198"/>
    </row>
    <row r="59" spans="2:13" ht="15" hidden="1" customHeight="1" x14ac:dyDescent="0.25">
      <c r="B59" s="16" t="s">
        <v>59</v>
      </c>
      <c r="C59" s="227" t="s">
        <v>67</v>
      </c>
      <c r="D59" s="227"/>
      <c r="E59" s="227"/>
      <c r="F59" s="227"/>
      <c r="G59" s="125">
        <v>0</v>
      </c>
      <c r="H59" s="143">
        <f t="shared" si="2"/>
        <v>0</v>
      </c>
      <c r="L59" s="182" t="s">
        <v>257</v>
      </c>
      <c r="M59" s="183">
        <v>1</v>
      </c>
    </row>
    <row r="60" spans="2:13" ht="15" customHeight="1" x14ac:dyDescent="0.25">
      <c r="B60" s="16" t="s">
        <v>41</v>
      </c>
      <c r="C60" s="227" t="s">
        <v>68</v>
      </c>
      <c r="D60" s="227"/>
      <c r="E60" s="227"/>
      <c r="F60" s="227"/>
      <c r="G60" s="125">
        <v>0</v>
      </c>
      <c r="H60" s="143">
        <f t="shared" si="2"/>
        <v>0</v>
      </c>
      <c r="L60" s="199" t="s">
        <v>265</v>
      </c>
      <c r="M60" s="202">
        <f>L51</f>
        <v>3970.4620850899996</v>
      </c>
    </row>
    <row r="61" spans="2:13" ht="15" customHeight="1" x14ac:dyDescent="0.25">
      <c r="B61" s="23"/>
      <c r="C61" s="231" t="s">
        <v>69</v>
      </c>
      <c r="D61" s="231"/>
      <c r="E61" s="231"/>
      <c r="F61" s="231"/>
      <c r="G61" s="126">
        <f>SUM(G54:G60)</f>
        <v>877.23220000000015</v>
      </c>
      <c r="H61" s="139"/>
      <c r="L61" s="200"/>
      <c r="M61" s="203"/>
    </row>
    <row r="62" spans="2:13" ht="14.45" customHeight="1" x14ac:dyDescent="0.25">
      <c r="B62" s="25"/>
      <c r="C62" s="39"/>
      <c r="D62" s="39"/>
      <c r="E62" s="40"/>
      <c r="F62" s="25"/>
      <c r="G62" s="41"/>
      <c r="H62" s="139"/>
      <c r="L62" s="201"/>
      <c r="M62" s="204"/>
    </row>
    <row r="63" spans="2:13" ht="14.45" customHeight="1" x14ac:dyDescent="0.25">
      <c r="B63" s="238" t="s">
        <v>70</v>
      </c>
      <c r="C63" s="238"/>
      <c r="D63" s="238"/>
      <c r="E63" s="238"/>
      <c r="F63" s="118" t="s">
        <v>47</v>
      </c>
      <c r="G63" s="128" t="s">
        <v>34</v>
      </c>
      <c r="H63" s="139"/>
      <c r="L63" s="184" t="s">
        <v>258</v>
      </c>
      <c r="M63" s="185">
        <f>G129</f>
        <v>4041.3199999999997</v>
      </c>
    </row>
    <row r="64" spans="2:13" ht="14.45" customHeight="1" x14ac:dyDescent="0.25">
      <c r="B64" s="43"/>
      <c r="C64" s="43"/>
      <c r="F64" s="43"/>
      <c r="G64" s="43"/>
      <c r="H64" s="139"/>
      <c r="L64" s="186" t="s">
        <v>266</v>
      </c>
      <c r="M64" s="187">
        <f>L51</f>
        <v>3970.4620850899996</v>
      </c>
    </row>
    <row r="65" spans="2:13" ht="15" customHeight="1" x14ac:dyDescent="0.25">
      <c r="B65" s="44" t="s">
        <v>45</v>
      </c>
      <c r="C65" s="234" t="s">
        <v>71</v>
      </c>
      <c r="D65" s="234"/>
      <c r="E65" s="234"/>
      <c r="F65" s="45">
        <f>F40</f>
        <v>0.20433333333333331</v>
      </c>
      <c r="G65" s="129">
        <f>G40</f>
        <v>313.9438633333333</v>
      </c>
      <c r="H65" s="139"/>
      <c r="L65" s="188" t="s">
        <v>259</v>
      </c>
      <c r="M65" s="189">
        <f>M63-M64</f>
        <v>70.85791491000009</v>
      </c>
    </row>
    <row r="66" spans="2:13" ht="15" customHeight="1" x14ac:dyDescent="0.25">
      <c r="B66" s="44" t="s">
        <v>51</v>
      </c>
      <c r="C66" s="234" t="s">
        <v>52</v>
      </c>
      <c r="D66" s="234"/>
      <c r="E66" s="234"/>
      <c r="F66" s="45">
        <f>F51</f>
        <v>0.35300000000000009</v>
      </c>
      <c r="G66" s="129">
        <f>G51</f>
        <v>653.17999999999995</v>
      </c>
      <c r="H66" s="139"/>
      <c r="L66" s="154"/>
      <c r="M66" s="154"/>
    </row>
    <row r="67" spans="2:13" ht="15" customHeight="1" thickBot="1" x14ac:dyDescent="0.3">
      <c r="B67" s="44" t="s">
        <v>63</v>
      </c>
      <c r="C67" s="234" t="s">
        <v>64</v>
      </c>
      <c r="D67" s="234"/>
      <c r="E67" s="234"/>
      <c r="F67" s="45"/>
      <c r="G67" s="129">
        <f>G61</f>
        <v>877.23220000000015</v>
      </c>
      <c r="H67" s="139"/>
      <c r="L67" s="154"/>
      <c r="M67" s="190">
        <f>M65*1</f>
        <v>70.85791491000009</v>
      </c>
    </row>
    <row r="68" spans="2:13" ht="15" customHeight="1" x14ac:dyDescent="0.25">
      <c r="B68" s="117"/>
      <c r="C68" s="235" t="s">
        <v>50</v>
      </c>
      <c r="D68" s="235"/>
      <c r="E68" s="235"/>
      <c r="F68" s="45"/>
      <c r="G68" s="129">
        <f>SUM(G65:G67)</f>
        <v>1844.3560633333334</v>
      </c>
      <c r="H68" s="139"/>
      <c r="L68" s="205" t="s">
        <v>270</v>
      </c>
      <c r="M68" s="206"/>
    </row>
    <row r="69" spans="2:13" ht="14.45" customHeight="1" x14ac:dyDescent="0.25">
      <c r="B69" s="25"/>
      <c r="C69" s="39"/>
      <c r="D69" s="39"/>
      <c r="E69" s="40"/>
      <c r="F69" s="25"/>
      <c r="G69" s="41"/>
      <c r="H69" s="139"/>
      <c r="L69" s="207"/>
      <c r="M69" s="208"/>
    </row>
    <row r="70" spans="2:13" ht="14.45" customHeight="1" x14ac:dyDescent="0.25">
      <c r="B70" s="25"/>
      <c r="C70" s="39"/>
      <c r="D70" s="39"/>
      <c r="E70" s="40"/>
      <c r="F70" s="25"/>
      <c r="G70" s="41"/>
      <c r="H70" s="139"/>
      <c r="L70" s="207"/>
      <c r="M70" s="208"/>
    </row>
    <row r="71" spans="2:13" ht="15" customHeight="1" x14ac:dyDescent="0.25">
      <c r="B71" s="229" t="s">
        <v>72</v>
      </c>
      <c r="C71" s="229"/>
      <c r="D71" s="229"/>
      <c r="E71" s="229"/>
      <c r="F71" s="229"/>
      <c r="G71" s="230"/>
      <c r="H71" s="139"/>
      <c r="L71" s="207"/>
      <c r="M71" s="208"/>
    </row>
    <row r="72" spans="2:13" ht="15" customHeight="1" x14ac:dyDescent="0.25">
      <c r="B72" s="30" t="s">
        <v>73</v>
      </c>
      <c r="C72" s="236" t="s">
        <v>74</v>
      </c>
      <c r="D72" s="236"/>
      <c r="E72" s="236"/>
      <c r="F72" s="114" t="s">
        <v>47</v>
      </c>
      <c r="G72" s="122" t="s">
        <v>34</v>
      </c>
      <c r="H72" s="139"/>
      <c r="L72" s="207"/>
      <c r="M72" s="208"/>
    </row>
    <row r="73" spans="2:13" ht="15" customHeight="1" x14ac:dyDescent="0.25">
      <c r="B73" s="16" t="s">
        <v>5</v>
      </c>
      <c r="C73" s="237" t="s">
        <v>75</v>
      </c>
      <c r="D73" s="237"/>
      <c r="E73" s="237"/>
      <c r="F73" s="18">
        <v>4.1999999999999997E-3</v>
      </c>
      <c r="G73" s="125">
        <f t="shared" ref="G73:G78" si="3">F73*$G$34</f>
        <v>6.4530060000000002</v>
      </c>
      <c r="H73" s="139"/>
      <c r="L73" s="207"/>
      <c r="M73" s="208"/>
    </row>
    <row r="74" spans="2:13" ht="15" customHeight="1" x14ac:dyDescent="0.25">
      <c r="B74" s="16" t="s">
        <v>7</v>
      </c>
      <c r="C74" s="237" t="s">
        <v>76</v>
      </c>
      <c r="D74" s="237"/>
      <c r="E74" s="237"/>
      <c r="F74" s="18">
        <v>3.6800000000000005E-4</v>
      </c>
      <c r="G74" s="125">
        <f t="shared" si="3"/>
        <v>0.56540624000000006</v>
      </c>
      <c r="H74" s="139"/>
      <c r="L74" s="207"/>
      <c r="M74" s="208"/>
    </row>
    <row r="75" spans="2:13" ht="15" customHeight="1" x14ac:dyDescent="0.25">
      <c r="B75" s="16" t="s">
        <v>9</v>
      </c>
      <c r="C75" s="237" t="s">
        <v>77</v>
      </c>
      <c r="D75" s="237"/>
      <c r="E75" s="237"/>
      <c r="F75" s="18">
        <v>0.02</v>
      </c>
      <c r="G75" s="125">
        <f t="shared" si="3"/>
        <v>30.7286</v>
      </c>
      <c r="H75" s="143">
        <f>TRUNC($G$34*F75,2)</f>
        <v>30.72</v>
      </c>
      <c r="L75" s="207"/>
      <c r="M75" s="208"/>
    </row>
    <row r="76" spans="2:13" ht="15" customHeight="1" x14ac:dyDescent="0.25">
      <c r="B76" s="16" t="s">
        <v>11</v>
      </c>
      <c r="C76" s="237" t="s">
        <v>78</v>
      </c>
      <c r="D76" s="237"/>
      <c r="E76" s="237"/>
      <c r="F76" s="18">
        <v>1.9444444444444445E-2</v>
      </c>
      <c r="G76" s="125">
        <f t="shared" si="3"/>
        <v>29.875027777777781</v>
      </c>
      <c r="H76" s="139"/>
      <c r="L76" s="207"/>
      <c r="M76" s="208"/>
    </row>
    <row r="77" spans="2:13" ht="15" customHeight="1" thickBot="1" x14ac:dyDescent="0.3">
      <c r="B77" s="16" t="s">
        <v>39</v>
      </c>
      <c r="C77" s="237" t="s">
        <v>79</v>
      </c>
      <c r="D77" s="237"/>
      <c r="E77" s="237"/>
      <c r="F77" s="18">
        <v>6.8638888888888907E-3</v>
      </c>
      <c r="G77" s="125">
        <f t="shared" si="3"/>
        <v>10.545884805555559</v>
      </c>
      <c r="H77" s="139"/>
      <c r="L77" s="209"/>
      <c r="M77" s="210"/>
    </row>
    <row r="78" spans="2:13" ht="15" customHeight="1" x14ac:dyDescent="0.25">
      <c r="B78" s="16" t="s">
        <v>41</v>
      </c>
      <c r="C78" s="237" t="s">
        <v>80</v>
      </c>
      <c r="D78" s="237"/>
      <c r="E78" s="237"/>
      <c r="F78" s="18">
        <v>0.02</v>
      </c>
      <c r="G78" s="125">
        <f t="shared" si="3"/>
        <v>30.7286</v>
      </c>
      <c r="H78" s="143">
        <f t="shared" ref="H78" si="4">TRUNC($G$34*F78,2)</f>
        <v>30.72</v>
      </c>
    </row>
    <row r="79" spans="2:13" ht="15" customHeight="1" x14ac:dyDescent="0.25">
      <c r="B79" s="116"/>
      <c r="C79" s="231" t="s">
        <v>50</v>
      </c>
      <c r="D79" s="231"/>
      <c r="E79" s="231"/>
      <c r="F79" s="32">
        <f>G79/$G$34</f>
        <v>7.0878595184941717E-2</v>
      </c>
      <c r="G79" s="126">
        <f>ROUND(SUM(G73:G78),2)</f>
        <v>108.9</v>
      </c>
      <c r="H79" s="139"/>
    </row>
    <row r="80" spans="2:13" ht="12" customHeight="1" x14ac:dyDescent="0.25">
      <c r="B80" s="47"/>
      <c r="C80" s="39"/>
      <c r="D80" s="26"/>
      <c r="E80" s="27"/>
      <c r="F80" s="48"/>
      <c r="G80" s="41"/>
      <c r="H80" s="139"/>
    </row>
    <row r="81" spans="2:8" ht="15" customHeight="1" x14ac:dyDescent="0.25">
      <c r="B81" s="229" t="s">
        <v>81</v>
      </c>
      <c r="C81" s="229"/>
      <c r="D81" s="229"/>
      <c r="E81" s="229"/>
      <c r="F81" s="229"/>
      <c r="G81" s="230"/>
      <c r="H81" s="139"/>
    </row>
    <row r="82" spans="2:8" ht="15" customHeight="1" x14ac:dyDescent="0.25">
      <c r="B82" s="114" t="s">
        <v>82</v>
      </c>
      <c r="C82" s="232" t="s">
        <v>83</v>
      </c>
      <c r="D82" s="232"/>
      <c r="E82" s="232"/>
      <c r="F82" s="114" t="s">
        <v>47</v>
      </c>
      <c r="G82" s="122" t="s">
        <v>34</v>
      </c>
      <c r="H82" s="139"/>
    </row>
    <row r="83" spans="2:8" ht="15" customHeight="1" x14ac:dyDescent="0.25">
      <c r="B83" s="16" t="s">
        <v>5</v>
      </c>
      <c r="C83" s="239" t="s">
        <v>84</v>
      </c>
      <c r="D83" s="239"/>
      <c r="E83" s="239"/>
      <c r="F83" s="18">
        <v>1.6199999999999999E-2</v>
      </c>
      <c r="G83" s="125">
        <f>F83*($G$34)</f>
        <v>24.890166000000001</v>
      </c>
      <c r="H83" s="139"/>
    </row>
    <row r="84" spans="2:8" ht="15" customHeight="1" x14ac:dyDescent="0.25">
      <c r="B84" s="16" t="s">
        <v>7</v>
      </c>
      <c r="C84" s="239" t="s">
        <v>85</v>
      </c>
      <c r="D84" s="239"/>
      <c r="E84" s="239"/>
      <c r="F84" s="18">
        <f>((2/30)/12)</f>
        <v>5.5555555555555558E-3</v>
      </c>
      <c r="G84" s="125">
        <f t="shared" ref="G84:G88" si="5">F84*($G$34)</f>
        <v>8.5357222222222227</v>
      </c>
      <c r="H84" s="139"/>
    </row>
    <row r="85" spans="2:8" ht="15" customHeight="1" x14ac:dyDescent="0.25">
      <c r="B85" s="16" t="s">
        <v>9</v>
      </c>
      <c r="C85" s="239" t="s">
        <v>86</v>
      </c>
      <c r="D85" s="239"/>
      <c r="E85" s="239"/>
      <c r="F85" s="18">
        <f>((5/30)/12)*0.02</f>
        <v>2.7777777777777778E-4</v>
      </c>
      <c r="G85" s="125">
        <f t="shared" si="5"/>
        <v>0.42678611111111114</v>
      </c>
      <c r="H85" s="139"/>
    </row>
    <row r="86" spans="2:8" ht="15" customHeight="1" x14ac:dyDescent="0.25">
      <c r="B86" s="16" t="s">
        <v>11</v>
      </c>
      <c r="C86" s="239" t="s">
        <v>87</v>
      </c>
      <c r="D86" s="239"/>
      <c r="E86" s="239"/>
      <c r="F86" s="18">
        <f>((15/30)/12)*0.08</f>
        <v>3.3333333333333331E-3</v>
      </c>
      <c r="G86" s="125">
        <f t="shared" si="5"/>
        <v>5.1214333333333331</v>
      </c>
      <c r="H86" s="139"/>
    </row>
    <row r="87" spans="2:8" ht="15" customHeight="1" x14ac:dyDescent="0.25">
      <c r="B87" s="16" t="s">
        <v>39</v>
      </c>
      <c r="C87" s="239" t="s">
        <v>88</v>
      </c>
      <c r="D87" s="239"/>
      <c r="E87" s="239"/>
      <c r="F87" s="18">
        <v>7.3999999999999999E-4</v>
      </c>
      <c r="G87" s="125">
        <f t="shared" si="5"/>
        <v>1.1369582</v>
      </c>
      <c r="H87" s="139"/>
    </row>
    <row r="88" spans="2:8" ht="15" customHeight="1" x14ac:dyDescent="0.25">
      <c r="B88" s="16" t="s">
        <v>41</v>
      </c>
      <c r="C88" s="239" t="s">
        <v>89</v>
      </c>
      <c r="D88" s="239"/>
      <c r="E88" s="239"/>
      <c r="F88" s="18">
        <v>0</v>
      </c>
      <c r="G88" s="125">
        <f t="shared" si="5"/>
        <v>0</v>
      </c>
      <c r="H88" s="139"/>
    </row>
    <row r="89" spans="2:8" ht="15" customHeight="1" x14ac:dyDescent="0.25">
      <c r="B89" s="116"/>
      <c r="C89" s="231" t="s">
        <v>90</v>
      </c>
      <c r="D89" s="231"/>
      <c r="E89" s="231"/>
      <c r="F89" s="32">
        <f>SUM(F83:F88)</f>
        <v>2.6106666666666667E-2</v>
      </c>
      <c r="G89" s="124">
        <f>SUM(G83:G88)</f>
        <v>40.111065866666678</v>
      </c>
      <c r="H89" s="139"/>
    </row>
    <row r="90" spans="2:8" ht="15" customHeight="1" x14ac:dyDescent="0.25">
      <c r="B90" s="240"/>
      <c r="C90" s="240"/>
      <c r="D90" s="240"/>
      <c r="E90" s="240"/>
      <c r="F90" s="40"/>
      <c r="G90" s="41"/>
      <c r="H90" s="139"/>
    </row>
    <row r="91" spans="2:8" ht="15" customHeight="1" x14ac:dyDescent="0.25">
      <c r="B91" s="114" t="s">
        <v>91</v>
      </c>
      <c r="C91" s="232" t="s">
        <v>92</v>
      </c>
      <c r="D91" s="232"/>
      <c r="E91" s="232"/>
      <c r="F91" s="232"/>
      <c r="G91" s="122" t="s">
        <v>34</v>
      </c>
      <c r="H91" s="139"/>
    </row>
    <row r="92" spans="2:8" ht="15" customHeight="1" x14ac:dyDescent="0.25">
      <c r="B92" s="16" t="s">
        <v>5</v>
      </c>
      <c r="C92" s="227" t="s">
        <v>93</v>
      </c>
      <c r="D92" s="227"/>
      <c r="E92" s="227"/>
      <c r="F92" s="227"/>
      <c r="G92" s="123">
        <v>0</v>
      </c>
      <c r="H92" s="139"/>
    </row>
    <row r="93" spans="2:8" ht="15" customHeight="1" x14ac:dyDescent="0.25">
      <c r="B93" s="23"/>
      <c r="C93" s="231" t="s">
        <v>94</v>
      </c>
      <c r="D93" s="231"/>
      <c r="E93" s="231"/>
      <c r="F93" s="231"/>
      <c r="G93" s="124">
        <f>SUM(G92:G92)</f>
        <v>0</v>
      </c>
      <c r="H93" s="139"/>
    </row>
    <row r="94" spans="2:8" ht="14.45" customHeight="1" x14ac:dyDescent="0.25">
      <c r="B94" s="25"/>
      <c r="C94" s="25"/>
      <c r="D94" s="26"/>
      <c r="E94" s="27"/>
      <c r="F94" s="49"/>
      <c r="G94" s="41"/>
      <c r="H94" s="139"/>
    </row>
    <row r="95" spans="2:8" ht="15" customHeight="1" x14ac:dyDescent="0.25">
      <c r="B95" s="238" t="s">
        <v>95</v>
      </c>
      <c r="C95" s="238"/>
      <c r="D95" s="238"/>
      <c r="E95" s="238"/>
      <c r="F95" s="118" t="s">
        <v>47</v>
      </c>
      <c r="G95" s="128" t="s">
        <v>34</v>
      </c>
      <c r="H95" s="139"/>
    </row>
    <row r="96" spans="2:8" ht="15" customHeight="1" x14ac:dyDescent="0.25">
      <c r="B96" s="44" t="s">
        <v>82</v>
      </c>
      <c r="C96" s="234" t="s">
        <v>83</v>
      </c>
      <c r="D96" s="234"/>
      <c r="E96" s="234"/>
      <c r="F96" s="45">
        <f>F89</f>
        <v>2.6106666666666667E-2</v>
      </c>
      <c r="G96" s="129">
        <f>G89</f>
        <v>40.111065866666678</v>
      </c>
      <c r="H96" s="139"/>
    </row>
    <row r="97" spans="2:8" ht="15" customHeight="1" x14ac:dyDescent="0.25">
      <c r="B97" s="44" t="s">
        <v>91</v>
      </c>
      <c r="C97" s="234" t="s">
        <v>96</v>
      </c>
      <c r="D97" s="234"/>
      <c r="E97" s="234"/>
      <c r="F97" s="45"/>
      <c r="G97" s="129">
        <f>G93</f>
        <v>0</v>
      </c>
      <c r="H97" s="139"/>
    </row>
    <row r="98" spans="2:8" ht="15" customHeight="1" x14ac:dyDescent="0.25">
      <c r="B98" s="117"/>
      <c r="C98" s="235" t="s">
        <v>50</v>
      </c>
      <c r="D98" s="235"/>
      <c r="E98" s="235"/>
      <c r="F98" s="50"/>
      <c r="G98" s="129">
        <f>SUM(G96:G97)</f>
        <v>40.111065866666678</v>
      </c>
      <c r="H98" s="139"/>
    </row>
    <row r="99" spans="2:8" ht="14.45" customHeight="1" x14ac:dyDescent="0.25">
      <c r="B99" s="25"/>
      <c r="C99" s="25"/>
      <c r="D99" s="26"/>
      <c r="E99" s="27"/>
      <c r="F99" s="49"/>
      <c r="G99" s="41"/>
      <c r="H99" s="139"/>
    </row>
    <row r="100" spans="2:8" ht="17.100000000000001" customHeight="1" x14ac:dyDescent="0.25">
      <c r="B100" s="229" t="s">
        <v>97</v>
      </c>
      <c r="C100" s="229"/>
      <c r="D100" s="229"/>
      <c r="E100" s="229"/>
      <c r="F100" s="229"/>
      <c r="G100" s="230"/>
      <c r="H100" s="139"/>
    </row>
    <row r="101" spans="2:8" ht="15" customHeight="1" x14ac:dyDescent="0.25">
      <c r="B101" s="114">
        <v>5</v>
      </c>
      <c r="C101" s="236" t="s">
        <v>98</v>
      </c>
      <c r="D101" s="236"/>
      <c r="E101" s="236"/>
      <c r="F101" s="236"/>
      <c r="G101" s="122" t="s">
        <v>34</v>
      </c>
      <c r="H101" s="139"/>
    </row>
    <row r="102" spans="2:8" ht="15" customHeight="1" x14ac:dyDescent="0.25">
      <c r="B102" s="16" t="s">
        <v>5</v>
      </c>
      <c r="C102" s="237" t="s">
        <v>99</v>
      </c>
      <c r="D102" s="237"/>
      <c r="E102" s="237"/>
      <c r="F102" s="237"/>
      <c r="G102" s="125">
        <f>UNIFORMES!G29</f>
        <v>62.75</v>
      </c>
      <c r="H102" s="139"/>
    </row>
    <row r="103" spans="2:8" ht="15" customHeight="1" x14ac:dyDescent="0.25">
      <c r="B103" s="16" t="s">
        <v>7</v>
      </c>
      <c r="C103" s="237" t="s">
        <v>100</v>
      </c>
      <c r="D103" s="237"/>
      <c r="E103" s="237"/>
      <c r="F103" s="237"/>
      <c r="G103" s="125">
        <v>0</v>
      </c>
      <c r="H103" s="139"/>
    </row>
    <row r="104" spans="2:8" ht="15" customHeight="1" x14ac:dyDescent="0.25">
      <c r="B104" s="16" t="s">
        <v>9</v>
      </c>
      <c r="C104" s="237" t="s">
        <v>101</v>
      </c>
      <c r="D104" s="237"/>
      <c r="E104" s="237"/>
      <c r="F104" s="237"/>
      <c r="G104" s="125">
        <v>0</v>
      </c>
      <c r="H104" s="139"/>
    </row>
    <row r="105" spans="2:8" ht="15" customHeight="1" x14ac:dyDescent="0.25">
      <c r="B105" s="16" t="s">
        <v>11</v>
      </c>
      <c r="C105" s="237" t="s">
        <v>102</v>
      </c>
      <c r="D105" s="237"/>
      <c r="E105" s="237"/>
      <c r="F105" s="237"/>
      <c r="G105" s="125">
        <v>0</v>
      </c>
      <c r="H105" s="139"/>
    </row>
    <row r="106" spans="2:8" ht="15" customHeight="1" x14ac:dyDescent="0.25">
      <c r="B106" s="16"/>
      <c r="C106" s="231" t="s">
        <v>103</v>
      </c>
      <c r="D106" s="231"/>
      <c r="E106" s="231"/>
      <c r="F106" s="231"/>
      <c r="G106" s="126">
        <f>ROUND(SUM(G102:G105),2)</f>
        <v>62.75</v>
      </c>
      <c r="H106" s="139"/>
    </row>
    <row r="107" spans="2:8" ht="12" customHeight="1" x14ac:dyDescent="0.25">
      <c r="B107" s="47"/>
      <c r="C107" s="47"/>
      <c r="D107" s="26"/>
      <c r="E107" s="27"/>
      <c r="F107" s="51"/>
      <c r="G107" s="41"/>
      <c r="H107" s="139"/>
    </row>
    <row r="108" spans="2:8" ht="17.100000000000001" customHeight="1" x14ac:dyDescent="0.25">
      <c r="B108" s="229" t="s">
        <v>104</v>
      </c>
      <c r="C108" s="229"/>
      <c r="D108" s="229"/>
      <c r="E108" s="229"/>
      <c r="F108" s="229"/>
      <c r="G108" s="230"/>
      <c r="H108" s="139"/>
    </row>
    <row r="109" spans="2:8" ht="14.45" customHeight="1" x14ac:dyDescent="0.25">
      <c r="B109" s="30" t="s">
        <v>105</v>
      </c>
      <c r="C109" s="232" t="s">
        <v>106</v>
      </c>
      <c r="D109" s="232"/>
      <c r="E109" s="232"/>
      <c r="F109" s="114" t="s">
        <v>47</v>
      </c>
      <c r="G109" s="122" t="s">
        <v>34</v>
      </c>
      <c r="H109" s="139"/>
    </row>
    <row r="110" spans="2:8" ht="15" customHeight="1" x14ac:dyDescent="0.25">
      <c r="B110" s="16" t="s">
        <v>5</v>
      </c>
      <c r="C110" s="227" t="s">
        <v>107</v>
      </c>
      <c r="D110" s="227"/>
      <c r="E110" s="227"/>
      <c r="F110" s="18">
        <v>1.743797638141744E-2</v>
      </c>
      <c r="G110" s="123">
        <f>($G$34+G68+G79+G98+G106)*F110</f>
        <v>62.646751988118631</v>
      </c>
      <c r="H110" s="139"/>
    </row>
    <row r="111" spans="2:8" ht="15" customHeight="1" x14ac:dyDescent="0.25">
      <c r="B111" s="16" t="s">
        <v>7</v>
      </c>
      <c r="C111" s="227" t="s">
        <v>108</v>
      </c>
      <c r="D111" s="227"/>
      <c r="E111" s="227"/>
      <c r="F111" s="18">
        <v>0.01</v>
      </c>
      <c r="G111" s="123">
        <f>($G$34+G68+G79+G98+G106+G110)*F111</f>
        <v>36.551938811881186</v>
      </c>
      <c r="H111" s="139"/>
    </row>
    <row r="112" spans="2:8" ht="15" customHeight="1" x14ac:dyDescent="0.25">
      <c r="B112" s="16" t="s">
        <v>9</v>
      </c>
      <c r="C112" s="227" t="s">
        <v>109</v>
      </c>
      <c r="D112" s="227"/>
      <c r="E112" s="227"/>
      <c r="F112" s="45"/>
      <c r="G112" s="123"/>
      <c r="H112" s="139"/>
    </row>
    <row r="113" spans="2:10" ht="15" customHeight="1" x14ac:dyDescent="0.25">
      <c r="B113" s="16"/>
      <c r="C113" s="227" t="s">
        <v>110</v>
      </c>
      <c r="D113" s="227"/>
      <c r="E113" s="227"/>
      <c r="F113" s="45">
        <v>3.6499999999999998E-2</v>
      </c>
      <c r="G113" s="123">
        <f>F113*G129</f>
        <v>147.50817999999998</v>
      </c>
      <c r="H113" s="139"/>
    </row>
    <row r="114" spans="2:10" ht="15" customHeight="1" x14ac:dyDescent="0.25">
      <c r="B114" s="16"/>
      <c r="C114" s="227" t="s">
        <v>111</v>
      </c>
      <c r="D114" s="227"/>
      <c r="E114" s="227"/>
      <c r="F114" s="45"/>
      <c r="G114" s="123"/>
      <c r="H114" s="139"/>
    </row>
    <row r="115" spans="2:10" ht="15" customHeight="1" x14ac:dyDescent="0.25">
      <c r="B115" s="16"/>
      <c r="C115" s="227" t="s">
        <v>112</v>
      </c>
      <c r="D115" s="227"/>
      <c r="E115" s="227"/>
      <c r="F115" s="45">
        <v>0.05</v>
      </c>
      <c r="G115" s="123">
        <f>F115*G129</f>
        <v>202.066</v>
      </c>
      <c r="H115" s="139"/>
    </row>
    <row r="116" spans="2:10" ht="15" customHeight="1" x14ac:dyDescent="0.25">
      <c r="B116" s="16"/>
      <c r="C116" s="227" t="s">
        <v>113</v>
      </c>
      <c r="D116" s="227"/>
      <c r="E116" s="227"/>
      <c r="F116" s="45"/>
      <c r="G116" s="123"/>
      <c r="H116" s="139"/>
    </row>
    <row r="117" spans="2:10" ht="15" customHeight="1" x14ac:dyDescent="0.25">
      <c r="B117" s="23"/>
      <c r="C117" s="231" t="s">
        <v>50</v>
      </c>
      <c r="D117" s="231"/>
      <c r="E117" s="231"/>
      <c r="F117" s="24">
        <f>ROUND(SUM(F110:F116),4)</f>
        <v>0.1139</v>
      </c>
      <c r="G117" s="124">
        <f>ROUND(SUM(G110:G116),2)</f>
        <v>448.77</v>
      </c>
      <c r="H117" s="139"/>
    </row>
    <row r="118" spans="2:10" ht="12" customHeight="1" x14ac:dyDescent="0.25">
      <c r="B118" s="52"/>
      <c r="C118" s="52"/>
      <c r="D118" s="52"/>
      <c r="E118" s="52"/>
      <c r="F118" s="52"/>
      <c r="G118" s="52"/>
      <c r="H118" s="144"/>
      <c r="I118" s="53"/>
      <c r="J118" s="53"/>
    </row>
    <row r="119" spans="2:10" ht="14.45" customHeight="1" x14ac:dyDescent="0.25">
      <c r="B119" s="221" t="s">
        <v>114</v>
      </c>
      <c r="C119" s="221"/>
      <c r="D119" s="221"/>
      <c r="E119" s="221"/>
      <c r="F119" s="221"/>
      <c r="G119" s="221"/>
      <c r="H119" s="139"/>
    </row>
    <row r="120" spans="2:10" ht="17.100000000000001" customHeight="1" x14ac:dyDescent="0.25">
      <c r="B120" s="229" t="s">
        <v>115</v>
      </c>
      <c r="C120" s="229"/>
      <c r="D120" s="229"/>
      <c r="E120" s="229"/>
      <c r="F120" s="229"/>
      <c r="G120" s="230"/>
      <c r="H120" s="139"/>
    </row>
    <row r="121" spans="2:10" ht="14.45" customHeight="1" x14ac:dyDescent="0.25">
      <c r="B121" s="114"/>
      <c r="C121" s="236" t="s">
        <v>116</v>
      </c>
      <c r="D121" s="236"/>
      <c r="E121" s="236"/>
      <c r="F121" s="236"/>
      <c r="G121" s="122" t="s">
        <v>34</v>
      </c>
      <c r="H121" s="139"/>
    </row>
    <row r="122" spans="2:10" ht="15" customHeight="1" x14ac:dyDescent="0.25">
      <c r="B122" s="16" t="s">
        <v>5</v>
      </c>
      <c r="C122" s="237" t="s">
        <v>117</v>
      </c>
      <c r="D122" s="237"/>
      <c r="E122" s="237"/>
      <c r="F122" s="237"/>
      <c r="G122" s="130">
        <f>G34</f>
        <v>1536.43</v>
      </c>
      <c r="H122" s="139"/>
    </row>
    <row r="123" spans="2:10" ht="15" customHeight="1" x14ac:dyDescent="0.25">
      <c r="B123" s="16" t="s">
        <v>7</v>
      </c>
      <c r="C123" s="237" t="s">
        <v>118</v>
      </c>
      <c r="D123" s="237"/>
      <c r="E123" s="237"/>
      <c r="F123" s="237"/>
      <c r="G123" s="130">
        <f>G68</f>
        <v>1844.3560633333334</v>
      </c>
      <c r="H123" s="139"/>
    </row>
    <row r="124" spans="2:10" ht="15" customHeight="1" x14ac:dyDescent="0.25">
      <c r="B124" s="16" t="s">
        <v>9</v>
      </c>
      <c r="C124" s="237" t="s">
        <v>119</v>
      </c>
      <c r="D124" s="237"/>
      <c r="E124" s="237"/>
      <c r="F124" s="237"/>
      <c r="G124" s="130">
        <f>G79</f>
        <v>108.9</v>
      </c>
      <c r="H124" s="139"/>
    </row>
    <row r="125" spans="2:10" ht="15" customHeight="1" x14ac:dyDescent="0.25">
      <c r="B125" s="16" t="s">
        <v>11</v>
      </c>
      <c r="C125" s="237" t="s">
        <v>120</v>
      </c>
      <c r="D125" s="237"/>
      <c r="E125" s="237"/>
      <c r="F125" s="237"/>
      <c r="G125" s="130">
        <f>G98</f>
        <v>40.111065866666678</v>
      </c>
      <c r="H125" s="139"/>
    </row>
    <row r="126" spans="2:10" ht="15" customHeight="1" x14ac:dyDescent="0.25">
      <c r="B126" s="16" t="s">
        <v>39</v>
      </c>
      <c r="C126" s="237" t="s">
        <v>121</v>
      </c>
      <c r="D126" s="237"/>
      <c r="E126" s="237"/>
      <c r="F126" s="237"/>
      <c r="G126" s="130">
        <f>G106</f>
        <v>62.75</v>
      </c>
      <c r="H126" s="139"/>
    </row>
    <row r="127" spans="2:10" ht="15" customHeight="1" x14ac:dyDescent="0.25">
      <c r="B127" s="112"/>
      <c r="C127" s="241" t="s">
        <v>122</v>
      </c>
      <c r="D127" s="241"/>
      <c r="E127" s="241"/>
      <c r="F127" s="241"/>
      <c r="G127" s="131">
        <f>ROUND(SUM(G122:G126),2)</f>
        <v>3592.55</v>
      </c>
      <c r="H127" s="139"/>
    </row>
    <row r="128" spans="2:10" ht="15" customHeight="1" x14ac:dyDescent="0.25">
      <c r="B128" s="55" t="s">
        <v>41</v>
      </c>
      <c r="C128" s="245" t="s">
        <v>123</v>
      </c>
      <c r="D128" s="245"/>
      <c r="E128" s="245"/>
      <c r="F128" s="245"/>
      <c r="G128" s="130">
        <f>G117</f>
        <v>448.77</v>
      </c>
      <c r="H128" s="139"/>
    </row>
    <row r="129" spans="2:8" ht="15" customHeight="1" x14ac:dyDescent="0.25">
      <c r="B129" s="119"/>
      <c r="C129" s="241" t="s">
        <v>124</v>
      </c>
      <c r="D129" s="241"/>
      <c r="E129" s="241"/>
      <c r="F129" s="241"/>
      <c r="G129" s="132">
        <f>(G34+G68+G79+G98+G106+G110+G111)/(1-(F113+F115)*1)</f>
        <v>4041.3199999999997</v>
      </c>
      <c r="H129" s="146">
        <f>SUM(H34:H128)</f>
        <v>3019.7097870899997</v>
      </c>
    </row>
    <row r="130" spans="2:8" ht="12.75" customHeight="1" x14ac:dyDescent="0.25">
      <c r="B130" s="57"/>
      <c r="C130" s="58"/>
      <c r="D130" s="58"/>
      <c r="E130" s="59"/>
      <c r="F130" s="60"/>
      <c r="G130" s="4"/>
      <c r="H130" s="139"/>
    </row>
    <row r="131" spans="2:8" ht="12" customHeight="1" x14ac:dyDescent="0.25">
      <c r="B131" s="221" t="s">
        <v>125</v>
      </c>
      <c r="C131" s="221"/>
      <c r="D131" s="221"/>
      <c r="E131" s="221"/>
      <c r="F131" s="221"/>
      <c r="G131" s="221"/>
      <c r="H131" s="139"/>
    </row>
    <row r="132" spans="2:8" ht="12" customHeight="1" x14ac:dyDescent="0.25">
      <c r="B132" s="41"/>
      <c r="C132" s="41"/>
      <c r="D132" s="61"/>
      <c r="E132" s="41"/>
      <c r="F132" s="41"/>
      <c r="G132" s="41"/>
      <c r="H132" s="139"/>
    </row>
    <row r="133" spans="2:8" ht="54" x14ac:dyDescent="0.25">
      <c r="B133" s="62" t="s">
        <v>126</v>
      </c>
      <c r="C133" s="62" t="s">
        <v>127</v>
      </c>
      <c r="D133" s="62" t="s">
        <v>128</v>
      </c>
      <c r="E133" s="62" t="s">
        <v>129</v>
      </c>
      <c r="F133" s="62" t="s">
        <v>130</v>
      </c>
      <c r="G133" s="133" t="s">
        <v>131</v>
      </c>
      <c r="H133" s="139"/>
    </row>
    <row r="134" spans="2:8" s="66" customFormat="1" ht="30" customHeight="1" x14ac:dyDescent="0.25">
      <c r="B134" s="63" t="str">
        <f>B16</f>
        <v>Copeiro</v>
      </c>
      <c r="C134" s="64">
        <f>G129</f>
        <v>4041.3199999999997</v>
      </c>
      <c r="D134" s="16">
        <v>1</v>
      </c>
      <c r="E134" s="64">
        <f>ROUND(C134*D134,2)</f>
        <v>4041.32</v>
      </c>
      <c r="F134" s="65" t="str">
        <f>G16</f>
        <v>1</v>
      </c>
      <c r="G134" s="134">
        <f>ROUND(E134*F134,2)</f>
        <v>4041.32</v>
      </c>
      <c r="H134" s="139"/>
    </row>
    <row r="135" spans="2:8" ht="14.45" customHeight="1" x14ac:dyDescent="0.25">
      <c r="B135" s="246" t="s">
        <v>132</v>
      </c>
      <c r="C135" s="246"/>
      <c r="D135" s="246"/>
      <c r="E135" s="246"/>
      <c r="F135" s="246"/>
      <c r="G135" s="135">
        <f>G134</f>
        <v>4041.32</v>
      </c>
      <c r="H135" s="139"/>
    </row>
    <row r="136" spans="2:8" ht="12" customHeight="1" x14ac:dyDescent="0.25">
      <c r="B136" s="4"/>
      <c r="C136" s="4"/>
      <c r="D136" s="9"/>
      <c r="E136" s="4"/>
      <c r="F136" s="4"/>
      <c r="G136" s="4"/>
      <c r="H136" s="139"/>
    </row>
    <row r="137" spans="2:8" ht="12" customHeight="1" x14ac:dyDescent="0.25">
      <c r="B137" s="221" t="s">
        <v>133</v>
      </c>
      <c r="C137" s="221"/>
      <c r="D137" s="221"/>
      <c r="E137" s="221"/>
      <c r="F137" s="221"/>
      <c r="G137" s="221"/>
      <c r="H137" s="139"/>
    </row>
    <row r="138" spans="2:8" ht="12" customHeight="1" x14ac:dyDescent="0.25">
      <c r="B138" s="4"/>
      <c r="C138" s="4"/>
      <c r="D138" s="9"/>
      <c r="E138" s="4"/>
      <c r="F138" s="4"/>
      <c r="G138" s="4"/>
      <c r="H138" s="139"/>
    </row>
    <row r="139" spans="2:8" ht="14.45" customHeight="1" x14ac:dyDescent="0.25">
      <c r="B139" s="238" t="s">
        <v>134</v>
      </c>
      <c r="C139" s="238"/>
      <c r="D139" s="238"/>
      <c r="E139" s="238"/>
      <c r="F139" s="238"/>
      <c r="G139" s="247"/>
      <c r="H139" s="139"/>
    </row>
    <row r="140" spans="2:8" ht="15" customHeight="1" x14ac:dyDescent="0.25">
      <c r="B140" s="115"/>
      <c r="C140" s="243" t="s">
        <v>135</v>
      </c>
      <c r="D140" s="243"/>
      <c r="E140" s="243"/>
      <c r="F140" s="243"/>
      <c r="G140" s="136" t="s">
        <v>136</v>
      </c>
      <c r="H140" s="139"/>
    </row>
    <row r="141" spans="2:8" ht="15" customHeight="1" x14ac:dyDescent="0.25">
      <c r="B141" s="115" t="s">
        <v>5</v>
      </c>
      <c r="C141" s="227" t="s">
        <v>137</v>
      </c>
      <c r="D141" s="227"/>
      <c r="E141" s="227"/>
      <c r="F141" s="227"/>
      <c r="G141" s="137">
        <f>E134</f>
        <v>4041.32</v>
      </c>
      <c r="H141" s="139"/>
    </row>
    <row r="142" spans="2:8" ht="15" customHeight="1" x14ac:dyDescent="0.25">
      <c r="B142" s="115" t="s">
        <v>7</v>
      </c>
      <c r="C142" s="227" t="s">
        <v>138</v>
      </c>
      <c r="D142" s="227"/>
      <c r="E142" s="227"/>
      <c r="F142" s="227"/>
      <c r="G142" s="137">
        <f>ROUND(G141*F134,2)</f>
        <v>4041.32</v>
      </c>
      <c r="H142" s="139"/>
    </row>
    <row r="143" spans="2:8" ht="15" customHeight="1" x14ac:dyDescent="0.25">
      <c r="B143" s="115" t="s">
        <v>9</v>
      </c>
      <c r="C143" s="227" t="s">
        <v>139</v>
      </c>
      <c r="D143" s="227"/>
      <c r="E143" s="227"/>
      <c r="F143" s="227"/>
      <c r="G143" s="137">
        <f>ROUND(G142*E12,2)</f>
        <v>48495.839999999997</v>
      </c>
      <c r="H143" s="145"/>
    </row>
    <row r="144" spans="2:8" x14ac:dyDescent="0.25">
      <c r="B144" s="68"/>
      <c r="C144" s="68"/>
      <c r="D144" s="68"/>
      <c r="E144" s="68"/>
      <c r="F144" s="68"/>
      <c r="G144" s="68"/>
    </row>
    <row r="145" spans="2:7" ht="12.75" customHeight="1" x14ac:dyDescent="0.25">
      <c r="B145" s="244"/>
      <c r="C145" s="244"/>
      <c r="D145" s="244"/>
      <c r="E145" s="244"/>
      <c r="F145" s="244"/>
      <c r="G145" s="244"/>
    </row>
    <row r="146" spans="2:7" x14ac:dyDescent="0.25">
      <c r="B146" s="242" t="s">
        <v>140</v>
      </c>
      <c r="C146" s="242"/>
      <c r="D146" s="242"/>
      <c r="E146" s="242"/>
      <c r="F146" s="242"/>
      <c r="G146" s="242"/>
    </row>
    <row r="147" spans="2:7" x14ac:dyDescent="0.25">
      <c r="B147" s="242" t="s">
        <v>141</v>
      </c>
      <c r="C147" s="242"/>
      <c r="D147" s="242"/>
      <c r="E147" s="242"/>
      <c r="F147" s="242"/>
      <c r="G147" s="242"/>
    </row>
    <row r="148" spans="2:7" x14ac:dyDescent="0.25">
      <c r="B148" s="68"/>
      <c r="C148" s="68"/>
      <c r="D148" s="68"/>
      <c r="E148" s="68"/>
      <c r="F148" s="68"/>
      <c r="G148" s="68"/>
    </row>
  </sheetData>
  <mergeCells count="141">
    <mergeCell ref="B2:G2"/>
    <mergeCell ref="B3:G3"/>
    <mergeCell ref="B5:D5"/>
    <mergeCell ref="E5:G5"/>
    <mergeCell ref="B6:D6"/>
    <mergeCell ref="E6:G6"/>
    <mergeCell ref="C12:D12"/>
    <mergeCell ref="E12:G12"/>
    <mergeCell ref="B14:G14"/>
    <mergeCell ref="C15:D15"/>
    <mergeCell ref="E15:F15"/>
    <mergeCell ref="C16:D16"/>
    <mergeCell ref="E16:F16"/>
    <mergeCell ref="B8:G8"/>
    <mergeCell ref="C9:D9"/>
    <mergeCell ref="E9:G9"/>
    <mergeCell ref="C10:D10"/>
    <mergeCell ref="E10:G10"/>
    <mergeCell ref="C11:D11"/>
    <mergeCell ref="E11:G11"/>
    <mergeCell ref="C23:E23"/>
    <mergeCell ref="F23:G23"/>
    <mergeCell ref="C24:E24"/>
    <mergeCell ref="F24:G24"/>
    <mergeCell ref="B25:E25"/>
    <mergeCell ref="B26:G26"/>
    <mergeCell ref="B18:G18"/>
    <mergeCell ref="B20:G20"/>
    <mergeCell ref="C21:E21"/>
    <mergeCell ref="F21:G21"/>
    <mergeCell ref="C22:E22"/>
    <mergeCell ref="F22:G22"/>
    <mergeCell ref="C33:E33"/>
    <mergeCell ref="C34:E34"/>
    <mergeCell ref="B36:G36"/>
    <mergeCell ref="C37:E37"/>
    <mergeCell ref="C38:E38"/>
    <mergeCell ref="C39:E39"/>
    <mergeCell ref="C27:F27"/>
    <mergeCell ref="C28:F28"/>
    <mergeCell ref="C29:E29"/>
    <mergeCell ref="C30:E30"/>
    <mergeCell ref="C31:E31"/>
    <mergeCell ref="C32:E32"/>
    <mergeCell ref="C47:E47"/>
    <mergeCell ref="C48:E48"/>
    <mergeCell ref="C49:E49"/>
    <mergeCell ref="C50:E50"/>
    <mergeCell ref="C51:E51"/>
    <mergeCell ref="B52:E52"/>
    <mergeCell ref="C40:E40"/>
    <mergeCell ref="C42:E42"/>
    <mergeCell ref="C43:E43"/>
    <mergeCell ref="C44:E44"/>
    <mergeCell ref="C45:E45"/>
    <mergeCell ref="C46:E46"/>
    <mergeCell ref="C58:F58"/>
    <mergeCell ref="L58:M58"/>
    <mergeCell ref="C59:F59"/>
    <mergeCell ref="C60:F60"/>
    <mergeCell ref="L60:L62"/>
    <mergeCell ref="M60:M62"/>
    <mergeCell ref="C61:F61"/>
    <mergeCell ref="C53:F53"/>
    <mergeCell ref="C54:E54"/>
    <mergeCell ref="C55:F55"/>
    <mergeCell ref="C56:F56"/>
    <mergeCell ref="C57:F57"/>
    <mergeCell ref="L57:M57"/>
    <mergeCell ref="B63:E63"/>
    <mergeCell ref="C65:E65"/>
    <mergeCell ref="C66:E66"/>
    <mergeCell ref="C67:E67"/>
    <mergeCell ref="C68:E68"/>
    <mergeCell ref="L68:M77"/>
    <mergeCell ref="B71:G71"/>
    <mergeCell ref="C72:E72"/>
    <mergeCell ref="C73:E73"/>
    <mergeCell ref="C74:E74"/>
    <mergeCell ref="C82:E82"/>
    <mergeCell ref="C83:E83"/>
    <mergeCell ref="C84:E84"/>
    <mergeCell ref="C85:E85"/>
    <mergeCell ref="C86:E86"/>
    <mergeCell ref="C87:E87"/>
    <mergeCell ref="C75:E75"/>
    <mergeCell ref="C76:E76"/>
    <mergeCell ref="C77:E77"/>
    <mergeCell ref="C78:E78"/>
    <mergeCell ref="C79:E79"/>
    <mergeCell ref="B81:G81"/>
    <mergeCell ref="B95:E95"/>
    <mergeCell ref="C96:E96"/>
    <mergeCell ref="C97:E97"/>
    <mergeCell ref="C98:E98"/>
    <mergeCell ref="B100:G100"/>
    <mergeCell ref="C101:F101"/>
    <mergeCell ref="C88:E88"/>
    <mergeCell ref="C89:E89"/>
    <mergeCell ref="B90:E90"/>
    <mergeCell ref="C91:F91"/>
    <mergeCell ref="C92:F92"/>
    <mergeCell ref="C93:F93"/>
    <mergeCell ref="B120:G120"/>
    <mergeCell ref="C121:F121"/>
    <mergeCell ref="C109:E109"/>
    <mergeCell ref="C110:E110"/>
    <mergeCell ref="C111:E111"/>
    <mergeCell ref="C112:E112"/>
    <mergeCell ref="C113:E113"/>
    <mergeCell ref="C114:E114"/>
    <mergeCell ref="C102:F102"/>
    <mergeCell ref="C103:F103"/>
    <mergeCell ref="C104:F104"/>
    <mergeCell ref="C105:F105"/>
    <mergeCell ref="C106:F106"/>
    <mergeCell ref="B108:G108"/>
    <mergeCell ref="B147:G147"/>
    <mergeCell ref="L15:M15"/>
    <mergeCell ref="C140:F140"/>
    <mergeCell ref="C141:F141"/>
    <mergeCell ref="C142:F142"/>
    <mergeCell ref="C143:F143"/>
    <mergeCell ref="B145:G145"/>
    <mergeCell ref="B146:G146"/>
    <mergeCell ref="C128:F128"/>
    <mergeCell ref="C129:F129"/>
    <mergeCell ref="B131:G131"/>
    <mergeCell ref="B135:F135"/>
    <mergeCell ref="B137:G137"/>
    <mergeCell ref="B139:G139"/>
    <mergeCell ref="C122:F122"/>
    <mergeCell ref="C123:F123"/>
    <mergeCell ref="C124:F124"/>
    <mergeCell ref="C125:F125"/>
    <mergeCell ref="C126:F126"/>
    <mergeCell ref="C127:F127"/>
    <mergeCell ref="C115:E115"/>
    <mergeCell ref="C116:E116"/>
    <mergeCell ref="C117:E117"/>
    <mergeCell ref="B119:G119"/>
  </mergeCells>
  <printOptions horizontalCentered="1"/>
  <pageMargins left="0.39370078740157483" right="0.39370078740157483" top="0.39370078740157483" bottom="0.39370078740157483" header="0" footer="0"/>
  <pageSetup paperSize="9" scale="73" orientation="portrait" r:id="rId1"/>
  <rowBreaks count="2" manualBreakCount="2">
    <brk id="62" min="1" max="6" man="1"/>
    <brk id="129" min="1" max="6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58"/>
  <sheetViews>
    <sheetView showGridLines="0" topLeftCell="A44" zoomScaleNormal="100" workbookViewId="0">
      <selection activeCell="K51" sqref="K51"/>
    </sheetView>
  </sheetViews>
  <sheetFormatPr defaultRowHeight="15" x14ac:dyDescent="0.25"/>
  <cols>
    <col min="1" max="1" width="8" style="71" customWidth="1"/>
    <col min="2" max="6" width="9.140625" style="71"/>
    <col min="7" max="8" width="10.85546875" style="71" customWidth="1"/>
    <col min="9" max="9" width="8.5703125" style="71" customWidth="1"/>
    <col min="10" max="255" width="9.140625" style="71"/>
    <col min="256" max="256" width="6.7109375" style="71" customWidth="1"/>
    <col min="257" max="257" width="8" style="71" customWidth="1"/>
    <col min="258" max="262" width="9.140625" style="71"/>
    <col min="263" max="264" width="10.85546875" style="71" customWidth="1"/>
    <col min="265" max="265" width="8.5703125" style="71" customWidth="1"/>
    <col min="266" max="511" width="9.140625" style="71"/>
    <col min="512" max="512" width="6.7109375" style="71" customWidth="1"/>
    <col min="513" max="513" width="8" style="71" customWidth="1"/>
    <col min="514" max="518" width="9.140625" style="71"/>
    <col min="519" max="520" width="10.85546875" style="71" customWidth="1"/>
    <col min="521" max="521" width="8.5703125" style="71" customWidth="1"/>
    <col min="522" max="767" width="9.140625" style="71"/>
    <col min="768" max="768" width="6.7109375" style="71" customWidth="1"/>
    <col min="769" max="769" width="8" style="71" customWidth="1"/>
    <col min="770" max="774" width="9.140625" style="71"/>
    <col min="775" max="776" width="10.85546875" style="71" customWidth="1"/>
    <col min="777" max="777" width="8.5703125" style="71" customWidth="1"/>
    <col min="778" max="1023" width="9.140625" style="71"/>
    <col min="1024" max="1024" width="6.7109375" style="71" customWidth="1"/>
    <col min="1025" max="1025" width="8" style="71" customWidth="1"/>
    <col min="1026" max="1030" width="9.140625" style="71"/>
    <col min="1031" max="1032" width="10.85546875" style="71" customWidth="1"/>
    <col min="1033" max="1033" width="8.5703125" style="71" customWidth="1"/>
    <col min="1034" max="1279" width="9.140625" style="71"/>
    <col min="1280" max="1280" width="6.7109375" style="71" customWidth="1"/>
    <col min="1281" max="1281" width="8" style="71" customWidth="1"/>
    <col min="1282" max="1286" width="9.140625" style="71"/>
    <col min="1287" max="1288" width="10.85546875" style="71" customWidth="1"/>
    <col min="1289" max="1289" width="8.5703125" style="71" customWidth="1"/>
    <col min="1290" max="1535" width="9.140625" style="71"/>
    <col min="1536" max="1536" width="6.7109375" style="71" customWidth="1"/>
    <col min="1537" max="1537" width="8" style="71" customWidth="1"/>
    <col min="1538" max="1542" width="9.140625" style="71"/>
    <col min="1543" max="1544" width="10.85546875" style="71" customWidth="1"/>
    <col min="1545" max="1545" width="8.5703125" style="71" customWidth="1"/>
    <col min="1546" max="1791" width="9.140625" style="71"/>
    <col min="1792" max="1792" width="6.7109375" style="71" customWidth="1"/>
    <col min="1793" max="1793" width="8" style="71" customWidth="1"/>
    <col min="1794" max="1798" width="9.140625" style="71"/>
    <col min="1799" max="1800" width="10.85546875" style="71" customWidth="1"/>
    <col min="1801" max="1801" width="8.5703125" style="71" customWidth="1"/>
    <col min="1802" max="2047" width="9.140625" style="71"/>
    <col min="2048" max="2048" width="6.7109375" style="71" customWidth="1"/>
    <col min="2049" max="2049" width="8" style="71" customWidth="1"/>
    <col min="2050" max="2054" width="9.140625" style="71"/>
    <col min="2055" max="2056" width="10.85546875" style="71" customWidth="1"/>
    <col min="2057" max="2057" width="8.5703125" style="71" customWidth="1"/>
    <col min="2058" max="2303" width="9.140625" style="71"/>
    <col min="2304" max="2304" width="6.7109375" style="71" customWidth="1"/>
    <col min="2305" max="2305" width="8" style="71" customWidth="1"/>
    <col min="2306" max="2310" width="9.140625" style="71"/>
    <col min="2311" max="2312" width="10.85546875" style="71" customWidth="1"/>
    <col min="2313" max="2313" width="8.5703125" style="71" customWidth="1"/>
    <col min="2314" max="2559" width="9.140625" style="71"/>
    <col min="2560" max="2560" width="6.7109375" style="71" customWidth="1"/>
    <col min="2561" max="2561" width="8" style="71" customWidth="1"/>
    <col min="2562" max="2566" width="9.140625" style="71"/>
    <col min="2567" max="2568" width="10.85546875" style="71" customWidth="1"/>
    <col min="2569" max="2569" width="8.5703125" style="71" customWidth="1"/>
    <col min="2570" max="2815" width="9.140625" style="71"/>
    <col min="2816" max="2816" width="6.7109375" style="71" customWidth="1"/>
    <col min="2817" max="2817" width="8" style="71" customWidth="1"/>
    <col min="2818" max="2822" width="9.140625" style="71"/>
    <col min="2823" max="2824" width="10.85546875" style="71" customWidth="1"/>
    <col min="2825" max="2825" width="8.5703125" style="71" customWidth="1"/>
    <col min="2826" max="3071" width="9.140625" style="71"/>
    <col min="3072" max="3072" width="6.7109375" style="71" customWidth="1"/>
    <col min="3073" max="3073" width="8" style="71" customWidth="1"/>
    <col min="3074" max="3078" width="9.140625" style="71"/>
    <col min="3079" max="3080" width="10.85546875" style="71" customWidth="1"/>
    <col min="3081" max="3081" width="8.5703125" style="71" customWidth="1"/>
    <col min="3082" max="3327" width="9.140625" style="71"/>
    <col min="3328" max="3328" width="6.7109375" style="71" customWidth="1"/>
    <col min="3329" max="3329" width="8" style="71" customWidth="1"/>
    <col min="3330" max="3334" width="9.140625" style="71"/>
    <col min="3335" max="3336" width="10.85546875" style="71" customWidth="1"/>
    <col min="3337" max="3337" width="8.5703125" style="71" customWidth="1"/>
    <col min="3338" max="3583" width="9.140625" style="71"/>
    <col min="3584" max="3584" width="6.7109375" style="71" customWidth="1"/>
    <col min="3585" max="3585" width="8" style="71" customWidth="1"/>
    <col min="3586" max="3590" width="9.140625" style="71"/>
    <col min="3591" max="3592" width="10.85546875" style="71" customWidth="1"/>
    <col min="3593" max="3593" width="8.5703125" style="71" customWidth="1"/>
    <col min="3594" max="3839" width="9.140625" style="71"/>
    <col min="3840" max="3840" width="6.7109375" style="71" customWidth="1"/>
    <col min="3841" max="3841" width="8" style="71" customWidth="1"/>
    <col min="3842" max="3846" width="9.140625" style="71"/>
    <col min="3847" max="3848" width="10.85546875" style="71" customWidth="1"/>
    <col min="3849" max="3849" width="8.5703125" style="71" customWidth="1"/>
    <col min="3850" max="4095" width="9.140625" style="71"/>
    <col min="4096" max="4096" width="6.7109375" style="71" customWidth="1"/>
    <col min="4097" max="4097" width="8" style="71" customWidth="1"/>
    <col min="4098" max="4102" width="9.140625" style="71"/>
    <col min="4103" max="4104" width="10.85546875" style="71" customWidth="1"/>
    <col min="4105" max="4105" width="8.5703125" style="71" customWidth="1"/>
    <col min="4106" max="4351" width="9.140625" style="71"/>
    <col min="4352" max="4352" width="6.7109375" style="71" customWidth="1"/>
    <col min="4353" max="4353" width="8" style="71" customWidth="1"/>
    <col min="4354" max="4358" width="9.140625" style="71"/>
    <col min="4359" max="4360" width="10.85546875" style="71" customWidth="1"/>
    <col min="4361" max="4361" width="8.5703125" style="71" customWidth="1"/>
    <col min="4362" max="4607" width="9.140625" style="71"/>
    <col min="4608" max="4608" width="6.7109375" style="71" customWidth="1"/>
    <col min="4609" max="4609" width="8" style="71" customWidth="1"/>
    <col min="4610" max="4614" width="9.140625" style="71"/>
    <col min="4615" max="4616" width="10.85546875" style="71" customWidth="1"/>
    <col min="4617" max="4617" width="8.5703125" style="71" customWidth="1"/>
    <col min="4618" max="4863" width="9.140625" style="71"/>
    <col min="4864" max="4864" width="6.7109375" style="71" customWidth="1"/>
    <col min="4865" max="4865" width="8" style="71" customWidth="1"/>
    <col min="4866" max="4870" width="9.140625" style="71"/>
    <col min="4871" max="4872" width="10.85546875" style="71" customWidth="1"/>
    <col min="4873" max="4873" width="8.5703125" style="71" customWidth="1"/>
    <col min="4874" max="5119" width="9.140625" style="71"/>
    <col min="5120" max="5120" width="6.7109375" style="71" customWidth="1"/>
    <col min="5121" max="5121" width="8" style="71" customWidth="1"/>
    <col min="5122" max="5126" width="9.140625" style="71"/>
    <col min="5127" max="5128" width="10.85546875" style="71" customWidth="1"/>
    <col min="5129" max="5129" width="8.5703125" style="71" customWidth="1"/>
    <col min="5130" max="5375" width="9.140625" style="71"/>
    <col min="5376" max="5376" width="6.7109375" style="71" customWidth="1"/>
    <col min="5377" max="5377" width="8" style="71" customWidth="1"/>
    <col min="5378" max="5382" width="9.140625" style="71"/>
    <col min="5383" max="5384" width="10.85546875" style="71" customWidth="1"/>
    <col min="5385" max="5385" width="8.5703125" style="71" customWidth="1"/>
    <col min="5386" max="5631" width="9.140625" style="71"/>
    <col min="5632" max="5632" width="6.7109375" style="71" customWidth="1"/>
    <col min="5633" max="5633" width="8" style="71" customWidth="1"/>
    <col min="5634" max="5638" width="9.140625" style="71"/>
    <col min="5639" max="5640" width="10.85546875" style="71" customWidth="1"/>
    <col min="5641" max="5641" width="8.5703125" style="71" customWidth="1"/>
    <col min="5642" max="5887" width="9.140625" style="71"/>
    <col min="5888" max="5888" width="6.7109375" style="71" customWidth="1"/>
    <col min="5889" max="5889" width="8" style="71" customWidth="1"/>
    <col min="5890" max="5894" width="9.140625" style="71"/>
    <col min="5895" max="5896" width="10.85546875" style="71" customWidth="1"/>
    <col min="5897" max="5897" width="8.5703125" style="71" customWidth="1"/>
    <col min="5898" max="6143" width="9.140625" style="71"/>
    <col min="6144" max="6144" width="6.7109375" style="71" customWidth="1"/>
    <col min="6145" max="6145" width="8" style="71" customWidth="1"/>
    <col min="6146" max="6150" width="9.140625" style="71"/>
    <col min="6151" max="6152" width="10.85546875" style="71" customWidth="1"/>
    <col min="6153" max="6153" width="8.5703125" style="71" customWidth="1"/>
    <col min="6154" max="6399" width="9.140625" style="71"/>
    <col min="6400" max="6400" width="6.7109375" style="71" customWidth="1"/>
    <col min="6401" max="6401" width="8" style="71" customWidth="1"/>
    <col min="6402" max="6406" width="9.140625" style="71"/>
    <col min="6407" max="6408" width="10.85546875" style="71" customWidth="1"/>
    <col min="6409" max="6409" width="8.5703125" style="71" customWidth="1"/>
    <col min="6410" max="6655" width="9.140625" style="71"/>
    <col min="6656" max="6656" width="6.7109375" style="71" customWidth="1"/>
    <col min="6657" max="6657" width="8" style="71" customWidth="1"/>
    <col min="6658" max="6662" width="9.140625" style="71"/>
    <col min="6663" max="6664" width="10.85546875" style="71" customWidth="1"/>
    <col min="6665" max="6665" width="8.5703125" style="71" customWidth="1"/>
    <col min="6666" max="6911" width="9.140625" style="71"/>
    <col min="6912" max="6912" width="6.7109375" style="71" customWidth="1"/>
    <col min="6913" max="6913" width="8" style="71" customWidth="1"/>
    <col min="6914" max="6918" width="9.140625" style="71"/>
    <col min="6919" max="6920" width="10.85546875" style="71" customWidth="1"/>
    <col min="6921" max="6921" width="8.5703125" style="71" customWidth="1"/>
    <col min="6922" max="7167" width="9.140625" style="71"/>
    <col min="7168" max="7168" width="6.7109375" style="71" customWidth="1"/>
    <col min="7169" max="7169" width="8" style="71" customWidth="1"/>
    <col min="7170" max="7174" width="9.140625" style="71"/>
    <col min="7175" max="7176" width="10.85546875" style="71" customWidth="1"/>
    <col min="7177" max="7177" width="8.5703125" style="71" customWidth="1"/>
    <col min="7178" max="7423" width="9.140625" style="71"/>
    <col min="7424" max="7424" width="6.7109375" style="71" customWidth="1"/>
    <col min="7425" max="7425" width="8" style="71" customWidth="1"/>
    <col min="7426" max="7430" width="9.140625" style="71"/>
    <col min="7431" max="7432" width="10.85546875" style="71" customWidth="1"/>
    <col min="7433" max="7433" width="8.5703125" style="71" customWidth="1"/>
    <col min="7434" max="7679" width="9.140625" style="71"/>
    <col min="7680" max="7680" width="6.7109375" style="71" customWidth="1"/>
    <col min="7681" max="7681" width="8" style="71" customWidth="1"/>
    <col min="7682" max="7686" width="9.140625" style="71"/>
    <col min="7687" max="7688" width="10.85546875" style="71" customWidth="1"/>
    <col min="7689" max="7689" width="8.5703125" style="71" customWidth="1"/>
    <col min="7690" max="7935" width="9.140625" style="71"/>
    <col min="7936" max="7936" width="6.7109375" style="71" customWidth="1"/>
    <col min="7937" max="7937" width="8" style="71" customWidth="1"/>
    <col min="7938" max="7942" width="9.140625" style="71"/>
    <col min="7943" max="7944" width="10.85546875" style="71" customWidth="1"/>
    <col min="7945" max="7945" width="8.5703125" style="71" customWidth="1"/>
    <col min="7946" max="8191" width="9.140625" style="71"/>
    <col min="8192" max="8192" width="6.7109375" style="71" customWidth="1"/>
    <col min="8193" max="8193" width="8" style="71" customWidth="1"/>
    <col min="8194" max="8198" width="9.140625" style="71"/>
    <col min="8199" max="8200" width="10.85546875" style="71" customWidth="1"/>
    <col min="8201" max="8201" width="8.5703125" style="71" customWidth="1"/>
    <col min="8202" max="8447" width="9.140625" style="71"/>
    <col min="8448" max="8448" width="6.7109375" style="71" customWidth="1"/>
    <col min="8449" max="8449" width="8" style="71" customWidth="1"/>
    <col min="8450" max="8454" width="9.140625" style="71"/>
    <col min="8455" max="8456" width="10.85546875" style="71" customWidth="1"/>
    <col min="8457" max="8457" width="8.5703125" style="71" customWidth="1"/>
    <col min="8458" max="8703" width="9.140625" style="71"/>
    <col min="8704" max="8704" width="6.7109375" style="71" customWidth="1"/>
    <col min="8705" max="8705" width="8" style="71" customWidth="1"/>
    <col min="8706" max="8710" width="9.140625" style="71"/>
    <col min="8711" max="8712" width="10.85546875" style="71" customWidth="1"/>
    <col min="8713" max="8713" width="8.5703125" style="71" customWidth="1"/>
    <col min="8714" max="8959" width="9.140625" style="71"/>
    <col min="8960" max="8960" width="6.7109375" style="71" customWidth="1"/>
    <col min="8961" max="8961" width="8" style="71" customWidth="1"/>
    <col min="8962" max="8966" width="9.140625" style="71"/>
    <col min="8967" max="8968" width="10.85546875" style="71" customWidth="1"/>
    <col min="8969" max="8969" width="8.5703125" style="71" customWidth="1"/>
    <col min="8970" max="9215" width="9.140625" style="71"/>
    <col min="9216" max="9216" width="6.7109375" style="71" customWidth="1"/>
    <col min="9217" max="9217" width="8" style="71" customWidth="1"/>
    <col min="9218" max="9222" width="9.140625" style="71"/>
    <col min="9223" max="9224" width="10.85546875" style="71" customWidth="1"/>
    <col min="9225" max="9225" width="8.5703125" style="71" customWidth="1"/>
    <col min="9226" max="9471" width="9.140625" style="71"/>
    <col min="9472" max="9472" width="6.7109375" style="71" customWidth="1"/>
    <col min="9473" max="9473" width="8" style="71" customWidth="1"/>
    <col min="9474" max="9478" width="9.140625" style="71"/>
    <col min="9479" max="9480" width="10.85546875" style="71" customWidth="1"/>
    <col min="9481" max="9481" width="8.5703125" style="71" customWidth="1"/>
    <col min="9482" max="9727" width="9.140625" style="71"/>
    <col min="9728" max="9728" width="6.7109375" style="71" customWidth="1"/>
    <col min="9729" max="9729" width="8" style="71" customWidth="1"/>
    <col min="9730" max="9734" width="9.140625" style="71"/>
    <col min="9735" max="9736" width="10.85546875" style="71" customWidth="1"/>
    <col min="9737" max="9737" width="8.5703125" style="71" customWidth="1"/>
    <col min="9738" max="9983" width="9.140625" style="71"/>
    <col min="9984" max="9984" width="6.7109375" style="71" customWidth="1"/>
    <col min="9985" max="9985" width="8" style="71" customWidth="1"/>
    <col min="9986" max="9990" width="9.140625" style="71"/>
    <col min="9991" max="9992" width="10.85546875" style="71" customWidth="1"/>
    <col min="9993" max="9993" width="8.5703125" style="71" customWidth="1"/>
    <col min="9994" max="10239" width="9.140625" style="71"/>
    <col min="10240" max="10240" width="6.7109375" style="71" customWidth="1"/>
    <col min="10241" max="10241" width="8" style="71" customWidth="1"/>
    <col min="10242" max="10246" width="9.140625" style="71"/>
    <col min="10247" max="10248" width="10.85546875" style="71" customWidth="1"/>
    <col min="10249" max="10249" width="8.5703125" style="71" customWidth="1"/>
    <col min="10250" max="10495" width="9.140625" style="71"/>
    <col min="10496" max="10496" width="6.7109375" style="71" customWidth="1"/>
    <col min="10497" max="10497" width="8" style="71" customWidth="1"/>
    <col min="10498" max="10502" width="9.140625" style="71"/>
    <col min="10503" max="10504" width="10.85546875" style="71" customWidth="1"/>
    <col min="10505" max="10505" width="8.5703125" style="71" customWidth="1"/>
    <col min="10506" max="10751" width="9.140625" style="71"/>
    <col min="10752" max="10752" width="6.7109375" style="71" customWidth="1"/>
    <col min="10753" max="10753" width="8" style="71" customWidth="1"/>
    <col min="10754" max="10758" width="9.140625" style="71"/>
    <col min="10759" max="10760" width="10.85546875" style="71" customWidth="1"/>
    <col min="10761" max="10761" width="8.5703125" style="71" customWidth="1"/>
    <col min="10762" max="11007" width="9.140625" style="71"/>
    <col min="11008" max="11008" width="6.7109375" style="71" customWidth="1"/>
    <col min="11009" max="11009" width="8" style="71" customWidth="1"/>
    <col min="11010" max="11014" width="9.140625" style="71"/>
    <col min="11015" max="11016" width="10.85546875" style="71" customWidth="1"/>
    <col min="11017" max="11017" width="8.5703125" style="71" customWidth="1"/>
    <col min="11018" max="11263" width="9.140625" style="71"/>
    <col min="11264" max="11264" width="6.7109375" style="71" customWidth="1"/>
    <col min="11265" max="11265" width="8" style="71" customWidth="1"/>
    <col min="11266" max="11270" width="9.140625" style="71"/>
    <col min="11271" max="11272" width="10.85546875" style="71" customWidth="1"/>
    <col min="11273" max="11273" width="8.5703125" style="71" customWidth="1"/>
    <col min="11274" max="11519" width="9.140625" style="71"/>
    <col min="11520" max="11520" width="6.7109375" style="71" customWidth="1"/>
    <col min="11521" max="11521" width="8" style="71" customWidth="1"/>
    <col min="11522" max="11526" width="9.140625" style="71"/>
    <col min="11527" max="11528" width="10.85546875" style="71" customWidth="1"/>
    <col min="11529" max="11529" width="8.5703125" style="71" customWidth="1"/>
    <col min="11530" max="11775" width="9.140625" style="71"/>
    <col min="11776" max="11776" width="6.7109375" style="71" customWidth="1"/>
    <col min="11777" max="11777" width="8" style="71" customWidth="1"/>
    <col min="11778" max="11782" width="9.140625" style="71"/>
    <col min="11783" max="11784" width="10.85546875" style="71" customWidth="1"/>
    <col min="11785" max="11785" width="8.5703125" style="71" customWidth="1"/>
    <col min="11786" max="12031" width="9.140625" style="71"/>
    <col min="12032" max="12032" width="6.7109375" style="71" customWidth="1"/>
    <col min="12033" max="12033" width="8" style="71" customWidth="1"/>
    <col min="12034" max="12038" width="9.140625" style="71"/>
    <col min="12039" max="12040" width="10.85546875" style="71" customWidth="1"/>
    <col min="12041" max="12041" width="8.5703125" style="71" customWidth="1"/>
    <col min="12042" max="12287" width="9.140625" style="71"/>
    <col min="12288" max="12288" width="6.7109375" style="71" customWidth="1"/>
    <col min="12289" max="12289" width="8" style="71" customWidth="1"/>
    <col min="12290" max="12294" width="9.140625" style="71"/>
    <col min="12295" max="12296" width="10.85546875" style="71" customWidth="1"/>
    <col min="12297" max="12297" width="8.5703125" style="71" customWidth="1"/>
    <col min="12298" max="12543" width="9.140625" style="71"/>
    <col min="12544" max="12544" width="6.7109375" style="71" customWidth="1"/>
    <col min="12545" max="12545" width="8" style="71" customWidth="1"/>
    <col min="12546" max="12550" width="9.140625" style="71"/>
    <col min="12551" max="12552" width="10.85546875" style="71" customWidth="1"/>
    <col min="12553" max="12553" width="8.5703125" style="71" customWidth="1"/>
    <col min="12554" max="12799" width="9.140625" style="71"/>
    <col min="12800" max="12800" width="6.7109375" style="71" customWidth="1"/>
    <col min="12801" max="12801" width="8" style="71" customWidth="1"/>
    <col min="12802" max="12806" width="9.140625" style="71"/>
    <col min="12807" max="12808" width="10.85546875" style="71" customWidth="1"/>
    <col min="12809" max="12809" width="8.5703125" style="71" customWidth="1"/>
    <col min="12810" max="13055" width="9.140625" style="71"/>
    <col min="13056" max="13056" width="6.7109375" style="71" customWidth="1"/>
    <col min="13057" max="13057" width="8" style="71" customWidth="1"/>
    <col min="13058" max="13062" width="9.140625" style="71"/>
    <col min="13063" max="13064" width="10.85546875" style="71" customWidth="1"/>
    <col min="13065" max="13065" width="8.5703125" style="71" customWidth="1"/>
    <col min="13066" max="13311" width="9.140625" style="71"/>
    <col min="13312" max="13312" width="6.7109375" style="71" customWidth="1"/>
    <col min="13313" max="13313" width="8" style="71" customWidth="1"/>
    <col min="13314" max="13318" width="9.140625" style="71"/>
    <col min="13319" max="13320" width="10.85546875" style="71" customWidth="1"/>
    <col min="13321" max="13321" width="8.5703125" style="71" customWidth="1"/>
    <col min="13322" max="13567" width="9.140625" style="71"/>
    <col min="13568" max="13568" width="6.7109375" style="71" customWidth="1"/>
    <col min="13569" max="13569" width="8" style="71" customWidth="1"/>
    <col min="13570" max="13574" width="9.140625" style="71"/>
    <col min="13575" max="13576" width="10.85546875" style="71" customWidth="1"/>
    <col min="13577" max="13577" width="8.5703125" style="71" customWidth="1"/>
    <col min="13578" max="13823" width="9.140625" style="71"/>
    <col min="13824" max="13824" width="6.7109375" style="71" customWidth="1"/>
    <col min="13825" max="13825" width="8" style="71" customWidth="1"/>
    <col min="13826" max="13830" width="9.140625" style="71"/>
    <col min="13831" max="13832" width="10.85546875" style="71" customWidth="1"/>
    <col min="13833" max="13833" width="8.5703125" style="71" customWidth="1"/>
    <col min="13834" max="14079" width="9.140625" style="71"/>
    <col min="14080" max="14080" width="6.7109375" style="71" customWidth="1"/>
    <col min="14081" max="14081" width="8" style="71" customWidth="1"/>
    <col min="14082" max="14086" width="9.140625" style="71"/>
    <col min="14087" max="14088" width="10.85546875" style="71" customWidth="1"/>
    <col min="14089" max="14089" width="8.5703125" style="71" customWidth="1"/>
    <col min="14090" max="14335" width="9.140625" style="71"/>
    <col min="14336" max="14336" width="6.7109375" style="71" customWidth="1"/>
    <col min="14337" max="14337" width="8" style="71" customWidth="1"/>
    <col min="14338" max="14342" width="9.140625" style="71"/>
    <col min="14343" max="14344" width="10.85546875" style="71" customWidth="1"/>
    <col min="14345" max="14345" width="8.5703125" style="71" customWidth="1"/>
    <col min="14346" max="14591" width="9.140625" style="71"/>
    <col min="14592" max="14592" width="6.7109375" style="71" customWidth="1"/>
    <col min="14593" max="14593" width="8" style="71" customWidth="1"/>
    <col min="14594" max="14598" width="9.140625" style="71"/>
    <col min="14599" max="14600" width="10.85546875" style="71" customWidth="1"/>
    <col min="14601" max="14601" width="8.5703125" style="71" customWidth="1"/>
    <col min="14602" max="14847" width="9.140625" style="71"/>
    <col min="14848" max="14848" width="6.7109375" style="71" customWidth="1"/>
    <col min="14849" max="14849" width="8" style="71" customWidth="1"/>
    <col min="14850" max="14854" width="9.140625" style="71"/>
    <col min="14855" max="14856" width="10.85546875" style="71" customWidth="1"/>
    <col min="14857" max="14857" width="8.5703125" style="71" customWidth="1"/>
    <col min="14858" max="15103" width="9.140625" style="71"/>
    <col min="15104" max="15104" width="6.7109375" style="71" customWidth="1"/>
    <col min="15105" max="15105" width="8" style="71" customWidth="1"/>
    <col min="15106" max="15110" width="9.140625" style="71"/>
    <col min="15111" max="15112" width="10.85546875" style="71" customWidth="1"/>
    <col min="15113" max="15113" width="8.5703125" style="71" customWidth="1"/>
    <col min="15114" max="15359" width="9.140625" style="71"/>
    <col min="15360" max="15360" width="6.7109375" style="71" customWidth="1"/>
    <col min="15361" max="15361" width="8" style="71" customWidth="1"/>
    <col min="15362" max="15366" width="9.140625" style="71"/>
    <col min="15367" max="15368" width="10.85546875" style="71" customWidth="1"/>
    <col min="15369" max="15369" width="8.5703125" style="71" customWidth="1"/>
    <col min="15370" max="15615" width="9.140625" style="71"/>
    <col min="15616" max="15616" width="6.7109375" style="71" customWidth="1"/>
    <col min="15617" max="15617" width="8" style="71" customWidth="1"/>
    <col min="15618" max="15622" width="9.140625" style="71"/>
    <col min="15623" max="15624" width="10.85546875" style="71" customWidth="1"/>
    <col min="15625" max="15625" width="8.5703125" style="71" customWidth="1"/>
    <col min="15626" max="15871" width="9.140625" style="71"/>
    <col min="15872" max="15872" width="6.7109375" style="71" customWidth="1"/>
    <col min="15873" max="15873" width="8" style="71" customWidth="1"/>
    <col min="15874" max="15878" width="9.140625" style="71"/>
    <col min="15879" max="15880" width="10.85546875" style="71" customWidth="1"/>
    <col min="15881" max="15881" width="8.5703125" style="71" customWidth="1"/>
    <col min="15882" max="16127" width="9.140625" style="71"/>
    <col min="16128" max="16128" width="6.7109375" style="71" customWidth="1"/>
    <col min="16129" max="16129" width="8" style="71" customWidth="1"/>
    <col min="16130" max="16134" width="9.140625" style="71"/>
    <col min="16135" max="16136" width="10.85546875" style="71" customWidth="1"/>
    <col min="16137" max="16137" width="8.5703125" style="71" customWidth="1"/>
    <col min="16138" max="16384" width="9.140625" style="71"/>
  </cols>
  <sheetData>
    <row r="1" spans="1:9" ht="15" customHeight="1" x14ac:dyDescent="0.25">
      <c r="A1" s="249" t="s">
        <v>145</v>
      </c>
      <c r="B1" s="249"/>
      <c r="C1" s="249"/>
      <c r="D1" s="249"/>
      <c r="E1" s="249"/>
      <c r="F1" s="249"/>
      <c r="G1" s="249"/>
      <c r="H1" s="249"/>
      <c r="I1" s="249"/>
    </row>
    <row r="2" spans="1:9" ht="15" customHeight="1" x14ac:dyDescent="0.25">
      <c r="A2" s="250" t="s">
        <v>146</v>
      </c>
      <c r="B2" s="250"/>
      <c r="C2" s="250"/>
      <c r="D2" s="250"/>
      <c r="E2" s="250"/>
      <c r="F2" s="250"/>
      <c r="G2" s="250"/>
      <c r="H2" s="250"/>
      <c r="I2" s="250"/>
    </row>
    <row r="3" spans="1:9" ht="71.25" customHeight="1" x14ac:dyDescent="0.25">
      <c r="A3" s="251" t="s">
        <v>268</v>
      </c>
      <c r="B3" s="252"/>
      <c r="C3" s="252"/>
      <c r="D3" s="252"/>
      <c r="E3" s="252"/>
      <c r="F3" s="252"/>
      <c r="G3" s="252"/>
      <c r="H3" s="252"/>
      <c r="I3" s="253"/>
    </row>
    <row r="4" spans="1:9" ht="23.25" customHeight="1" x14ac:dyDescent="0.25">
      <c r="A4" s="250" t="s">
        <v>147</v>
      </c>
      <c r="B4" s="250"/>
      <c r="C4" s="250"/>
      <c r="D4" s="250"/>
      <c r="E4" s="250"/>
      <c r="F4" s="250"/>
      <c r="G4" s="250"/>
      <c r="H4" s="250"/>
      <c r="I4" s="250"/>
    </row>
    <row r="5" spans="1:9" ht="100.5" customHeight="1" x14ac:dyDescent="0.25">
      <c r="A5" s="254" t="s">
        <v>148</v>
      </c>
      <c r="B5" s="254"/>
      <c r="C5" s="254"/>
      <c r="D5" s="254"/>
      <c r="E5" s="254"/>
      <c r="F5" s="254"/>
      <c r="G5" s="254"/>
      <c r="H5" s="254"/>
      <c r="I5" s="254"/>
    </row>
    <row r="6" spans="1:9" s="72" customFormat="1" ht="111" customHeight="1" x14ac:dyDescent="0.25">
      <c r="A6" s="255" t="s">
        <v>267</v>
      </c>
      <c r="B6" s="255"/>
      <c r="C6" s="255"/>
      <c r="D6" s="255"/>
      <c r="E6" s="255"/>
      <c r="F6" s="255"/>
      <c r="G6" s="255"/>
      <c r="H6" s="255"/>
      <c r="I6" s="255"/>
    </row>
    <row r="7" spans="1:9" ht="44.25" customHeight="1" x14ac:dyDescent="0.25">
      <c r="A7" s="256" t="s">
        <v>149</v>
      </c>
      <c r="B7" s="256"/>
      <c r="C7" s="256"/>
      <c r="D7" s="256"/>
      <c r="E7" s="256"/>
      <c r="F7" s="256"/>
      <c r="G7" s="256"/>
      <c r="H7" s="256"/>
      <c r="I7" s="256"/>
    </row>
    <row r="8" spans="1:9" ht="56.25" customHeight="1" x14ac:dyDescent="0.25">
      <c r="A8" s="248" t="s">
        <v>150</v>
      </c>
      <c r="B8" s="248"/>
      <c r="C8" s="248"/>
      <c r="D8" s="248"/>
      <c r="E8" s="248"/>
      <c r="F8" s="248"/>
      <c r="G8" s="248"/>
      <c r="H8" s="248"/>
      <c r="I8" s="248"/>
    </row>
    <row r="9" spans="1:9" s="72" customFormat="1" ht="57" customHeight="1" x14ac:dyDescent="0.25">
      <c r="A9" s="257" t="s">
        <v>151</v>
      </c>
      <c r="B9" s="257"/>
      <c r="C9" s="257"/>
      <c r="D9" s="257"/>
      <c r="E9" s="257"/>
      <c r="F9" s="257"/>
      <c r="G9" s="257"/>
      <c r="H9" s="257"/>
      <c r="I9" s="257"/>
    </row>
    <row r="10" spans="1:9" ht="96" customHeight="1" x14ac:dyDescent="0.25">
      <c r="A10" s="257" t="s">
        <v>152</v>
      </c>
      <c r="B10" s="257"/>
      <c r="C10" s="257"/>
      <c r="D10" s="257"/>
      <c r="E10" s="257"/>
      <c r="F10" s="257"/>
      <c r="G10" s="257"/>
      <c r="H10" s="257"/>
      <c r="I10" s="257"/>
    </row>
    <row r="11" spans="1:9" s="72" customFormat="1" ht="67.5" customHeight="1" x14ac:dyDescent="0.25">
      <c r="A11" s="257" t="s">
        <v>153</v>
      </c>
      <c r="B11" s="257"/>
      <c r="C11" s="257"/>
      <c r="D11" s="257"/>
      <c r="E11" s="257"/>
      <c r="F11" s="257"/>
      <c r="G11" s="257"/>
      <c r="H11" s="257"/>
      <c r="I11" s="257"/>
    </row>
    <row r="12" spans="1:9" ht="53.25" customHeight="1" x14ac:dyDescent="0.25">
      <c r="A12" s="248" t="s">
        <v>154</v>
      </c>
      <c r="B12" s="248"/>
      <c r="C12" s="248"/>
      <c r="D12" s="248"/>
      <c r="E12" s="248"/>
      <c r="F12" s="248"/>
      <c r="G12" s="248"/>
      <c r="H12" s="248"/>
      <c r="I12" s="248"/>
    </row>
    <row r="13" spans="1:9" s="72" customFormat="1" ht="45" customHeight="1" x14ac:dyDescent="0.25">
      <c r="A13" s="257" t="s">
        <v>155</v>
      </c>
      <c r="B13" s="257"/>
      <c r="C13" s="257"/>
      <c r="D13" s="257"/>
      <c r="E13" s="257"/>
      <c r="F13" s="257"/>
      <c r="G13" s="257"/>
      <c r="H13" s="257"/>
      <c r="I13" s="257"/>
    </row>
    <row r="14" spans="1:9" ht="54" customHeight="1" x14ac:dyDescent="0.25">
      <c r="A14" s="248" t="s">
        <v>156</v>
      </c>
      <c r="B14" s="248"/>
      <c r="C14" s="248"/>
      <c r="D14" s="248"/>
      <c r="E14" s="248"/>
      <c r="F14" s="248"/>
      <c r="G14" s="248"/>
      <c r="H14" s="248"/>
      <c r="I14" s="248"/>
    </row>
    <row r="15" spans="1:9" s="72" customFormat="1" ht="60.75" customHeight="1" x14ac:dyDescent="0.25">
      <c r="A15" s="257" t="s">
        <v>157</v>
      </c>
      <c r="B15" s="257"/>
      <c r="C15" s="257"/>
      <c r="D15" s="257"/>
      <c r="E15" s="257"/>
      <c r="F15" s="257"/>
      <c r="G15" s="257"/>
      <c r="H15" s="257"/>
      <c r="I15" s="257"/>
    </row>
    <row r="16" spans="1:9" ht="24.75" customHeight="1" x14ac:dyDescent="0.25">
      <c r="A16" s="250" t="s">
        <v>158</v>
      </c>
      <c r="B16" s="250"/>
      <c r="C16" s="250"/>
      <c r="D16" s="250"/>
      <c r="E16" s="250"/>
      <c r="F16" s="250"/>
      <c r="G16" s="250"/>
      <c r="H16" s="250"/>
      <c r="I16" s="250"/>
    </row>
    <row r="17" spans="1:9" ht="89.25" customHeight="1" x14ac:dyDescent="0.25">
      <c r="A17" s="258" t="s">
        <v>159</v>
      </c>
      <c r="B17" s="258"/>
      <c r="C17" s="258"/>
      <c r="D17" s="258"/>
      <c r="E17" s="258"/>
      <c r="F17" s="258"/>
      <c r="G17" s="258"/>
      <c r="H17" s="258"/>
      <c r="I17" s="258"/>
    </row>
    <row r="18" spans="1:9" s="72" customFormat="1" ht="51" customHeight="1" x14ac:dyDescent="0.25">
      <c r="A18" s="259" t="s">
        <v>160</v>
      </c>
      <c r="B18" s="259"/>
      <c r="C18" s="259"/>
      <c r="D18" s="259"/>
      <c r="E18" s="259"/>
      <c r="F18" s="259"/>
      <c r="G18" s="259"/>
      <c r="H18" s="259"/>
      <c r="I18" s="259"/>
    </row>
    <row r="19" spans="1:9" s="72" customFormat="1" ht="72" customHeight="1" x14ac:dyDescent="0.25">
      <c r="A19" s="259" t="s">
        <v>161</v>
      </c>
      <c r="B19" s="259"/>
      <c r="C19" s="259"/>
      <c r="D19" s="259"/>
      <c r="E19" s="259"/>
      <c r="F19" s="259"/>
      <c r="G19" s="259"/>
      <c r="H19" s="259"/>
      <c r="I19" s="259"/>
    </row>
    <row r="20" spans="1:9" s="72" customFormat="1" ht="69" customHeight="1" x14ac:dyDescent="0.25">
      <c r="A20" s="259" t="s">
        <v>162</v>
      </c>
      <c r="B20" s="259"/>
      <c r="C20" s="259"/>
      <c r="D20" s="259"/>
      <c r="E20" s="259"/>
      <c r="F20" s="259"/>
      <c r="G20" s="259"/>
      <c r="H20" s="259"/>
      <c r="I20" s="259"/>
    </row>
    <row r="21" spans="1:9" s="72" customFormat="1" ht="25.5" customHeight="1" x14ac:dyDescent="0.25">
      <c r="A21" s="260" t="s">
        <v>163</v>
      </c>
      <c r="B21" s="260"/>
      <c r="C21" s="260"/>
      <c r="D21" s="260"/>
      <c r="E21" s="260"/>
      <c r="F21" s="260"/>
      <c r="G21" s="260"/>
      <c r="H21" s="260"/>
      <c r="I21" s="260"/>
    </row>
    <row r="22" spans="1:9" s="72" customFormat="1" ht="21.75" customHeight="1" x14ac:dyDescent="0.25">
      <c r="A22" s="260" t="s">
        <v>164</v>
      </c>
      <c r="B22" s="260"/>
      <c r="C22" s="260"/>
      <c r="D22" s="260"/>
      <c r="E22" s="260"/>
      <c r="F22" s="260"/>
      <c r="G22" s="260"/>
      <c r="H22" s="260"/>
      <c r="I22" s="260"/>
    </row>
    <row r="23" spans="1:9" s="72" customFormat="1" ht="21.75" customHeight="1" x14ac:dyDescent="0.25">
      <c r="A23" s="260" t="s">
        <v>165</v>
      </c>
      <c r="B23" s="260"/>
      <c r="C23" s="260"/>
      <c r="D23" s="260"/>
      <c r="E23" s="260"/>
      <c r="F23" s="260"/>
      <c r="G23" s="260"/>
      <c r="H23" s="260"/>
      <c r="I23" s="260"/>
    </row>
    <row r="24" spans="1:9" ht="45" customHeight="1" x14ac:dyDescent="0.25">
      <c r="A24" s="258" t="s">
        <v>166</v>
      </c>
      <c r="B24" s="258"/>
      <c r="C24" s="258"/>
      <c r="D24" s="258"/>
      <c r="E24" s="258"/>
      <c r="F24" s="258"/>
      <c r="G24" s="258"/>
      <c r="H24" s="258"/>
      <c r="I24" s="258"/>
    </row>
    <row r="25" spans="1:9" s="72" customFormat="1" ht="69" customHeight="1" x14ac:dyDescent="0.25">
      <c r="A25" s="259" t="s">
        <v>167</v>
      </c>
      <c r="B25" s="259"/>
      <c r="C25" s="259"/>
      <c r="D25" s="259"/>
      <c r="E25" s="259"/>
      <c r="F25" s="259"/>
      <c r="G25" s="259"/>
      <c r="H25" s="259"/>
      <c r="I25" s="259"/>
    </row>
    <row r="26" spans="1:9" ht="24" customHeight="1" x14ac:dyDescent="0.25">
      <c r="A26" s="250" t="s">
        <v>168</v>
      </c>
      <c r="B26" s="250"/>
      <c r="C26" s="250"/>
      <c r="D26" s="250"/>
      <c r="E26" s="250"/>
      <c r="F26" s="250"/>
      <c r="G26" s="250"/>
      <c r="H26" s="250"/>
      <c r="I26" s="250"/>
    </row>
    <row r="27" spans="1:9" ht="137.25" customHeight="1" x14ac:dyDescent="0.25">
      <c r="A27" s="262" t="s">
        <v>169</v>
      </c>
      <c r="B27" s="262"/>
      <c r="C27" s="262"/>
      <c r="D27" s="262"/>
      <c r="E27" s="262"/>
      <c r="F27" s="262"/>
      <c r="G27" s="262"/>
      <c r="H27" s="262"/>
      <c r="I27" s="262"/>
    </row>
    <row r="28" spans="1:9" ht="24.75" customHeight="1" x14ac:dyDescent="0.25">
      <c r="A28" s="263" t="s">
        <v>170</v>
      </c>
      <c r="B28" s="263"/>
      <c r="C28" s="263"/>
      <c r="D28" s="263"/>
      <c r="E28" s="263"/>
      <c r="F28" s="263"/>
      <c r="G28" s="263"/>
      <c r="H28" s="263"/>
      <c r="I28" s="263"/>
    </row>
    <row r="29" spans="1:9" ht="18.75" customHeight="1" x14ac:dyDescent="0.25">
      <c r="A29" s="264" t="s">
        <v>171</v>
      </c>
      <c r="B29" s="264"/>
      <c r="C29" s="264"/>
      <c r="D29" s="264"/>
      <c r="E29" s="264"/>
      <c r="F29" s="264"/>
      <c r="G29" s="264"/>
      <c r="H29" s="264"/>
      <c r="I29" s="264"/>
    </row>
    <row r="30" spans="1:9" ht="16.5" customHeight="1" x14ac:dyDescent="0.25">
      <c r="A30" s="264" t="s">
        <v>172</v>
      </c>
      <c r="B30" s="264"/>
      <c r="C30" s="264"/>
      <c r="D30" s="264"/>
      <c r="E30" s="264"/>
      <c r="F30" s="264"/>
      <c r="G30" s="264"/>
      <c r="H30" s="264"/>
      <c r="I30" s="264"/>
    </row>
    <row r="31" spans="1:9" ht="18" customHeight="1" x14ac:dyDescent="0.25">
      <c r="A31" s="264" t="s">
        <v>173</v>
      </c>
      <c r="B31" s="264"/>
      <c r="C31" s="264"/>
      <c r="D31" s="264"/>
      <c r="E31" s="264"/>
      <c r="F31" s="264"/>
      <c r="G31" s="264"/>
      <c r="H31" s="264"/>
      <c r="I31" s="264"/>
    </row>
    <row r="32" spans="1:9" ht="21.75" customHeight="1" x14ac:dyDescent="0.25">
      <c r="A32" s="264" t="s">
        <v>174</v>
      </c>
      <c r="B32" s="264"/>
      <c r="C32" s="264"/>
      <c r="D32" s="264"/>
      <c r="E32" s="264"/>
      <c r="F32" s="264"/>
      <c r="G32" s="264"/>
      <c r="H32" s="264"/>
      <c r="I32" s="264"/>
    </row>
    <row r="33" spans="1:9" x14ac:dyDescent="0.25">
      <c r="A33" s="258" t="s">
        <v>175</v>
      </c>
      <c r="B33" s="258"/>
      <c r="C33" s="258"/>
      <c r="D33" s="258"/>
      <c r="E33" s="258"/>
      <c r="F33" s="258"/>
      <c r="G33" s="258"/>
      <c r="H33" s="258"/>
      <c r="I33" s="258"/>
    </row>
    <row r="34" spans="1:9" ht="50.25" customHeight="1" x14ac:dyDescent="0.25">
      <c r="A34" s="261" t="s">
        <v>176</v>
      </c>
      <c r="B34" s="261"/>
      <c r="C34" s="261"/>
      <c r="D34" s="261"/>
      <c r="E34" s="261"/>
      <c r="F34" s="261"/>
      <c r="G34" s="261"/>
      <c r="H34" s="261"/>
      <c r="I34" s="261"/>
    </row>
    <row r="35" spans="1:9" ht="20.25" customHeight="1" x14ac:dyDescent="0.25">
      <c r="A35" s="261" t="s">
        <v>172</v>
      </c>
      <c r="B35" s="261"/>
      <c r="C35" s="261"/>
      <c r="D35" s="261"/>
      <c r="E35" s="261"/>
      <c r="F35" s="261"/>
      <c r="G35" s="261"/>
      <c r="H35" s="261"/>
      <c r="I35" s="261"/>
    </row>
    <row r="36" spans="1:9" x14ac:dyDescent="0.25">
      <c r="A36" s="261" t="s">
        <v>173</v>
      </c>
      <c r="B36" s="261"/>
      <c r="C36" s="261"/>
      <c r="D36" s="261"/>
      <c r="E36" s="261"/>
      <c r="F36" s="261"/>
      <c r="G36" s="261"/>
      <c r="H36" s="261"/>
      <c r="I36" s="261"/>
    </row>
    <row r="37" spans="1:9" ht="29.25" customHeight="1" x14ac:dyDescent="0.25">
      <c r="A37" s="261" t="s">
        <v>177</v>
      </c>
      <c r="B37" s="261"/>
      <c r="C37" s="261"/>
      <c r="D37" s="261"/>
      <c r="E37" s="261"/>
      <c r="F37" s="261"/>
      <c r="G37" s="261"/>
      <c r="H37" s="261"/>
      <c r="I37" s="261"/>
    </row>
    <row r="38" spans="1:9" ht="21" customHeight="1" x14ac:dyDescent="0.25">
      <c r="A38" s="265" t="s">
        <v>178</v>
      </c>
      <c r="B38" s="265"/>
      <c r="C38" s="265"/>
      <c r="D38" s="265"/>
      <c r="E38" s="265"/>
      <c r="F38" s="265"/>
      <c r="G38" s="265"/>
      <c r="H38" s="265"/>
      <c r="I38" s="265"/>
    </row>
    <row r="39" spans="1:9" ht="36.75" customHeight="1" x14ac:dyDescent="0.25">
      <c r="A39" s="263" t="s">
        <v>179</v>
      </c>
      <c r="B39" s="263"/>
      <c r="C39" s="263"/>
      <c r="D39" s="263"/>
      <c r="E39" s="263"/>
      <c r="F39" s="263"/>
      <c r="G39" s="263"/>
      <c r="H39" s="263"/>
      <c r="I39" s="263"/>
    </row>
    <row r="40" spans="1:9" ht="59.25" customHeight="1" x14ac:dyDescent="0.25">
      <c r="A40" s="264" t="s">
        <v>180</v>
      </c>
      <c r="B40" s="264"/>
      <c r="C40" s="264"/>
      <c r="D40" s="264"/>
      <c r="E40" s="264"/>
      <c r="F40" s="264"/>
      <c r="G40" s="264"/>
      <c r="H40" s="264"/>
      <c r="I40" s="264"/>
    </row>
    <row r="41" spans="1:9" ht="21" customHeight="1" x14ac:dyDescent="0.25">
      <c r="A41" s="264" t="s">
        <v>172</v>
      </c>
      <c r="B41" s="264"/>
      <c r="C41" s="264"/>
      <c r="D41" s="264"/>
      <c r="E41" s="264"/>
      <c r="F41" s="264"/>
      <c r="G41" s="264"/>
      <c r="H41" s="264"/>
      <c r="I41" s="264"/>
    </row>
    <row r="42" spans="1:9" x14ac:dyDescent="0.25">
      <c r="A42" s="264" t="s">
        <v>173</v>
      </c>
      <c r="B42" s="264"/>
      <c r="C42" s="264"/>
      <c r="D42" s="264"/>
      <c r="E42" s="264"/>
      <c r="F42" s="264"/>
      <c r="G42" s="264"/>
      <c r="H42" s="264"/>
      <c r="I42" s="264"/>
    </row>
    <row r="43" spans="1:9" ht="29.25" customHeight="1" x14ac:dyDescent="0.25">
      <c r="A43" s="264" t="s">
        <v>181</v>
      </c>
      <c r="B43" s="264"/>
      <c r="C43" s="264"/>
      <c r="D43" s="264"/>
      <c r="E43" s="264"/>
      <c r="F43" s="264"/>
      <c r="G43" s="264"/>
      <c r="H43" s="264"/>
      <c r="I43" s="264"/>
    </row>
    <row r="44" spans="1:9" ht="28.5" customHeight="1" x14ac:dyDescent="0.25">
      <c r="A44" s="264" t="s">
        <v>182</v>
      </c>
      <c r="B44" s="264"/>
      <c r="C44" s="264"/>
      <c r="D44" s="264"/>
      <c r="E44" s="264"/>
      <c r="F44" s="264"/>
      <c r="G44" s="264"/>
      <c r="H44" s="264"/>
      <c r="I44" s="264"/>
    </row>
    <row r="45" spans="1:9" ht="32.25" customHeight="1" x14ac:dyDescent="0.25">
      <c r="A45" s="258" t="s">
        <v>183</v>
      </c>
      <c r="B45" s="258"/>
      <c r="C45" s="258"/>
      <c r="D45" s="258"/>
      <c r="E45" s="258"/>
      <c r="F45" s="258"/>
      <c r="G45" s="258"/>
      <c r="H45" s="258"/>
      <c r="I45" s="258"/>
    </row>
    <row r="46" spans="1:9" ht="41.25" customHeight="1" x14ac:dyDescent="0.25">
      <c r="A46" s="261" t="s">
        <v>184</v>
      </c>
      <c r="B46" s="261"/>
      <c r="C46" s="261"/>
      <c r="D46" s="261"/>
      <c r="E46" s="261"/>
      <c r="F46" s="261"/>
      <c r="G46" s="261"/>
      <c r="H46" s="261"/>
      <c r="I46" s="261"/>
    </row>
    <row r="47" spans="1:9" ht="34.5" customHeight="1" x14ac:dyDescent="0.25">
      <c r="A47" s="261" t="s">
        <v>185</v>
      </c>
      <c r="B47" s="261"/>
      <c r="C47" s="261"/>
      <c r="D47" s="261"/>
      <c r="E47" s="261"/>
      <c r="F47" s="261"/>
      <c r="G47" s="261"/>
      <c r="H47" s="261"/>
      <c r="I47" s="261"/>
    </row>
    <row r="48" spans="1:9" ht="22.5" customHeight="1" x14ac:dyDescent="0.25">
      <c r="A48" s="261" t="s">
        <v>186</v>
      </c>
      <c r="B48" s="261"/>
      <c r="C48" s="261"/>
      <c r="D48" s="261"/>
      <c r="E48" s="261"/>
      <c r="F48" s="261"/>
      <c r="G48" s="261"/>
      <c r="H48" s="261"/>
      <c r="I48" s="261"/>
    </row>
    <row r="49" spans="1:9" ht="21.75" customHeight="1" x14ac:dyDescent="0.25">
      <c r="A49" s="261" t="s">
        <v>187</v>
      </c>
      <c r="B49" s="261"/>
      <c r="C49" s="261"/>
      <c r="D49" s="261"/>
      <c r="E49" s="261"/>
      <c r="F49" s="261"/>
      <c r="G49" s="261"/>
      <c r="H49" s="261"/>
      <c r="I49" s="261"/>
    </row>
    <row r="50" spans="1:9" ht="144.75" customHeight="1" x14ac:dyDescent="0.25">
      <c r="A50" s="274" t="s">
        <v>269</v>
      </c>
      <c r="B50" s="275"/>
      <c r="C50" s="275"/>
      <c r="D50" s="276"/>
      <c r="E50" s="277">
        <v>6.4999999999999997E-3</v>
      </c>
      <c r="F50" s="279" t="s">
        <v>273</v>
      </c>
      <c r="G50" s="279"/>
      <c r="H50" s="279"/>
      <c r="I50" s="279"/>
    </row>
    <row r="51" spans="1:9" ht="229.5" customHeight="1" x14ac:dyDescent="0.25">
      <c r="A51" s="274" t="s">
        <v>250</v>
      </c>
      <c r="B51" s="275"/>
      <c r="C51" s="275"/>
      <c r="D51" s="276"/>
      <c r="E51" s="277">
        <v>0.03</v>
      </c>
      <c r="F51" s="279"/>
      <c r="G51" s="279"/>
      <c r="H51" s="279"/>
      <c r="I51" s="279"/>
    </row>
    <row r="52" spans="1:9" ht="21.75" customHeight="1" x14ac:dyDescent="0.25">
      <c r="A52" s="274" t="s">
        <v>271</v>
      </c>
      <c r="B52" s="275"/>
      <c r="C52" s="275"/>
      <c r="D52" s="276"/>
      <c r="E52" s="277">
        <v>0.05</v>
      </c>
      <c r="F52" s="278" t="s">
        <v>272</v>
      </c>
      <c r="G52" s="278"/>
      <c r="H52" s="278"/>
      <c r="I52" s="278"/>
    </row>
    <row r="53" spans="1:9" ht="21.75" customHeight="1" x14ac:dyDescent="0.25">
      <c r="A53" s="273"/>
      <c r="B53" s="273"/>
      <c r="C53" s="273"/>
      <c r="D53" s="273"/>
      <c r="E53" s="273"/>
      <c r="F53" s="273"/>
      <c r="G53" s="273"/>
      <c r="H53" s="273"/>
      <c r="I53" s="273"/>
    </row>
    <row r="55" spans="1:9" x14ac:dyDescent="0.25">
      <c r="A55" s="266"/>
      <c r="B55" s="266"/>
      <c r="C55" s="266"/>
      <c r="D55" s="266"/>
      <c r="E55" s="266"/>
      <c r="F55" s="266"/>
      <c r="G55" s="266"/>
      <c r="H55" s="266"/>
      <c r="I55" s="266"/>
    </row>
    <row r="56" spans="1:9" x14ac:dyDescent="0.25">
      <c r="A56" s="244"/>
      <c r="B56" s="244"/>
      <c r="C56" s="244"/>
      <c r="D56" s="244"/>
    </row>
    <row r="57" spans="1:9" x14ac:dyDescent="0.25">
      <c r="A57" s="242" t="s">
        <v>188</v>
      </c>
      <c r="B57" s="242"/>
      <c r="C57" s="242"/>
      <c r="D57" s="242"/>
      <c r="E57" s="242"/>
      <c r="F57" s="242"/>
      <c r="G57" s="242"/>
      <c r="H57" s="242"/>
      <c r="I57" s="242"/>
    </row>
    <row r="58" spans="1:9" x14ac:dyDescent="0.25">
      <c r="A58" s="242" t="s">
        <v>141</v>
      </c>
      <c r="B58" s="242"/>
      <c r="C58" s="242"/>
      <c r="D58" s="242"/>
      <c r="E58" s="242"/>
      <c r="F58" s="242"/>
      <c r="G58" s="242"/>
      <c r="H58" s="242"/>
      <c r="I58" s="242"/>
    </row>
  </sheetData>
  <mergeCells count="58">
    <mergeCell ref="F50:I51"/>
    <mergeCell ref="A52:D52"/>
    <mergeCell ref="F52:I52"/>
    <mergeCell ref="A49:I49"/>
    <mergeCell ref="A55:I55"/>
    <mergeCell ref="A56:D56"/>
    <mergeCell ref="A57:I57"/>
    <mergeCell ref="A58:I58"/>
    <mergeCell ref="A50:D50"/>
    <mergeCell ref="A51:D51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36:I36"/>
    <mergeCell ref="A25:I25"/>
    <mergeCell ref="A26:I26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24:I24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2" manualBreakCount="2">
    <brk id="15" max="16383" man="1"/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9"/>
  <sheetViews>
    <sheetView showGridLines="0" topLeftCell="A13" zoomScaleNormal="100" workbookViewId="0">
      <selection activeCell="E11" sqref="E11"/>
    </sheetView>
  </sheetViews>
  <sheetFormatPr defaultRowHeight="14.25" x14ac:dyDescent="0.3"/>
  <cols>
    <col min="1" max="1" width="6.5703125" style="73" customWidth="1"/>
    <col min="2" max="2" width="47.85546875" style="73" customWidth="1"/>
    <col min="3" max="3" width="10.140625" style="73" customWidth="1"/>
    <col min="4" max="4" width="11" style="73" customWidth="1"/>
    <col min="5" max="5" width="12.140625" style="73" bestFit="1" customWidth="1"/>
    <col min="6" max="6" width="12.28515625" style="73" customWidth="1"/>
    <col min="7" max="7" width="13.42578125" style="73" customWidth="1"/>
    <col min="8" max="8" width="20" style="73" customWidth="1"/>
    <col min="9" max="9" width="30.7109375" style="73" customWidth="1"/>
    <col min="10" max="10" width="14.42578125" style="73" customWidth="1"/>
    <col min="11" max="256" width="9.140625" style="73"/>
    <col min="257" max="257" width="6.5703125" style="73" customWidth="1"/>
    <col min="258" max="258" width="47.85546875" style="73" customWidth="1"/>
    <col min="259" max="259" width="10.140625" style="73" customWidth="1"/>
    <col min="260" max="260" width="11" style="73" customWidth="1"/>
    <col min="261" max="261" width="12.140625" style="73" bestFit="1" customWidth="1"/>
    <col min="262" max="262" width="12.28515625" style="73" customWidth="1"/>
    <col min="263" max="263" width="13.42578125" style="73" customWidth="1"/>
    <col min="264" max="264" width="20" style="73" customWidth="1"/>
    <col min="265" max="265" width="30.7109375" style="73" customWidth="1"/>
    <col min="266" max="266" width="14.42578125" style="73" customWidth="1"/>
    <col min="267" max="512" width="9.140625" style="73"/>
    <col min="513" max="513" width="6.5703125" style="73" customWidth="1"/>
    <col min="514" max="514" width="47.85546875" style="73" customWidth="1"/>
    <col min="515" max="515" width="10.140625" style="73" customWidth="1"/>
    <col min="516" max="516" width="11" style="73" customWidth="1"/>
    <col min="517" max="517" width="12.140625" style="73" bestFit="1" customWidth="1"/>
    <col min="518" max="518" width="12.28515625" style="73" customWidth="1"/>
    <col min="519" max="519" width="13.42578125" style="73" customWidth="1"/>
    <col min="520" max="520" width="20" style="73" customWidth="1"/>
    <col min="521" max="521" width="30.7109375" style="73" customWidth="1"/>
    <col min="522" max="522" width="14.42578125" style="73" customWidth="1"/>
    <col min="523" max="768" width="9.140625" style="73"/>
    <col min="769" max="769" width="6.5703125" style="73" customWidth="1"/>
    <col min="770" max="770" width="47.85546875" style="73" customWidth="1"/>
    <col min="771" max="771" width="10.140625" style="73" customWidth="1"/>
    <col min="772" max="772" width="11" style="73" customWidth="1"/>
    <col min="773" max="773" width="12.140625" style="73" bestFit="1" customWidth="1"/>
    <col min="774" max="774" width="12.28515625" style="73" customWidth="1"/>
    <col min="775" max="775" width="13.42578125" style="73" customWidth="1"/>
    <col min="776" max="776" width="20" style="73" customWidth="1"/>
    <col min="777" max="777" width="30.7109375" style="73" customWidth="1"/>
    <col min="778" max="778" width="14.42578125" style="73" customWidth="1"/>
    <col min="779" max="1024" width="9.140625" style="73"/>
    <col min="1025" max="1025" width="6.5703125" style="73" customWidth="1"/>
    <col min="1026" max="1026" width="47.85546875" style="73" customWidth="1"/>
    <col min="1027" max="1027" width="10.140625" style="73" customWidth="1"/>
    <col min="1028" max="1028" width="11" style="73" customWidth="1"/>
    <col min="1029" max="1029" width="12.140625" style="73" bestFit="1" customWidth="1"/>
    <col min="1030" max="1030" width="12.28515625" style="73" customWidth="1"/>
    <col min="1031" max="1031" width="13.42578125" style="73" customWidth="1"/>
    <col min="1032" max="1032" width="20" style="73" customWidth="1"/>
    <col min="1033" max="1033" width="30.7109375" style="73" customWidth="1"/>
    <col min="1034" max="1034" width="14.42578125" style="73" customWidth="1"/>
    <col min="1035" max="1280" width="9.140625" style="73"/>
    <col min="1281" max="1281" width="6.5703125" style="73" customWidth="1"/>
    <col min="1282" max="1282" width="47.85546875" style="73" customWidth="1"/>
    <col min="1283" max="1283" width="10.140625" style="73" customWidth="1"/>
    <col min="1284" max="1284" width="11" style="73" customWidth="1"/>
    <col min="1285" max="1285" width="12.140625" style="73" bestFit="1" customWidth="1"/>
    <col min="1286" max="1286" width="12.28515625" style="73" customWidth="1"/>
    <col min="1287" max="1287" width="13.42578125" style="73" customWidth="1"/>
    <col min="1288" max="1288" width="20" style="73" customWidth="1"/>
    <col min="1289" max="1289" width="30.7109375" style="73" customWidth="1"/>
    <col min="1290" max="1290" width="14.42578125" style="73" customWidth="1"/>
    <col min="1291" max="1536" width="9.140625" style="73"/>
    <col min="1537" max="1537" width="6.5703125" style="73" customWidth="1"/>
    <col min="1538" max="1538" width="47.85546875" style="73" customWidth="1"/>
    <col min="1539" max="1539" width="10.140625" style="73" customWidth="1"/>
    <col min="1540" max="1540" width="11" style="73" customWidth="1"/>
    <col min="1541" max="1541" width="12.140625" style="73" bestFit="1" customWidth="1"/>
    <col min="1542" max="1542" width="12.28515625" style="73" customWidth="1"/>
    <col min="1543" max="1543" width="13.42578125" style="73" customWidth="1"/>
    <col min="1544" max="1544" width="20" style="73" customWidth="1"/>
    <col min="1545" max="1545" width="30.7109375" style="73" customWidth="1"/>
    <col min="1546" max="1546" width="14.42578125" style="73" customWidth="1"/>
    <col min="1547" max="1792" width="9.140625" style="73"/>
    <col min="1793" max="1793" width="6.5703125" style="73" customWidth="1"/>
    <col min="1794" max="1794" width="47.85546875" style="73" customWidth="1"/>
    <col min="1795" max="1795" width="10.140625" style="73" customWidth="1"/>
    <col min="1796" max="1796" width="11" style="73" customWidth="1"/>
    <col min="1797" max="1797" width="12.140625" style="73" bestFit="1" customWidth="1"/>
    <col min="1798" max="1798" width="12.28515625" style="73" customWidth="1"/>
    <col min="1799" max="1799" width="13.42578125" style="73" customWidth="1"/>
    <col min="1800" max="1800" width="20" style="73" customWidth="1"/>
    <col min="1801" max="1801" width="30.7109375" style="73" customWidth="1"/>
    <col min="1802" max="1802" width="14.42578125" style="73" customWidth="1"/>
    <col min="1803" max="2048" width="9.140625" style="73"/>
    <col min="2049" max="2049" width="6.5703125" style="73" customWidth="1"/>
    <col min="2050" max="2050" width="47.85546875" style="73" customWidth="1"/>
    <col min="2051" max="2051" width="10.140625" style="73" customWidth="1"/>
    <col min="2052" max="2052" width="11" style="73" customWidth="1"/>
    <col min="2053" max="2053" width="12.140625" style="73" bestFit="1" customWidth="1"/>
    <col min="2054" max="2054" width="12.28515625" style="73" customWidth="1"/>
    <col min="2055" max="2055" width="13.42578125" style="73" customWidth="1"/>
    <col min="2056" max="2056" width="20" style="73" customWidth="1"/>
    <col min="2057" max="2057" width="30.7109375" style="73" customWidth="1"/>
    <col min="2058" max="2058" width="14.42578125" style="73" customWidth="1"/>
    <col min="2059" max="2304" width="9.140625" style="73"/>
    <col min="2305" max="2305" width="6.5703125" style="73" customWidth="1"/>
    <col min="2306" max="2306" width="47.85546875" style="73" customWidth="1"/>
    <col min="2307" max="2307" width="10.140625" style="73" customWidth="1"/>
    <col min="2308" max="2308" width="11" style="73" customWidth="1"/>
    <col min="2309" max="2309" width="12.140625" style="73" bestFit="1" customWidth="1"/>
    <col min="2310" max="2310" width="12.28515625" style="73" customWidth="1"/>
    <col min="2311" max="2311" width="13.42578125" style="73" customWidth="1"/>
    <col min="2312" max="2312" width="20" style="73" customWidth="1"/>
    <col min="2313" max="2313" width="30.7109375" style="73" customWidth="1"/>
    <col min="2314" max="2314" width="14.42578125" style="73" customWidth="1"/>
    <col min="2315" max="2560" width="9.140625" style="73"/>
    <col min="2561" max="2561" width="6.5703125" style="73" customWidth="1"/>
    <col min="2562" max="2562" width="47.85546875" style="73" customWidth="1"/>
    <col min="2563" max="2563" width="10.140625" style="73" customWidth="1"/>
    <col min="2564" max="2564" width="11" style="73" customWidth="1"/>
    <col min="2565" max="2565" width="12.140625" style="73" bestFit="1" customWidth="1"/>
    <col min="2566" max="2566" width="12.28515625" style="73" customWidth="1"/>
    <col min="2567" max="2567" width="13.42578125" style="73" customWidth="1"/>
    <col min="2568" max="2568" width="20" style="73" customWidth="1"/>
    <col min="2569" max="2569" width="30.7109375" style="73" customWidth="1"/>
    <col min="2570" max="2570" width="14.42578125" style="73" customWidth="1"/>
    <col min="2571" max="2816" width="9.140625" style="73"/>
    <col min="2817" max="2817" width="6.5703125" style="73" customWidth="1"/>
    <col min="2818" max="2818" width="47.85546875" style="73" customWidth="1"/>
    <col min="2819" max="2819" width="10.140625" style="73" customWidth="1"/>
    <col min="2820" max="2820" width="11" style="73" customWidth="1"/>
    <col min="2821" max="2821" width="12.140625" style="73" bestFit="1" customWidth="1"/>
    <col min="2822" max="2822" width="12.28515625" style="73" customWidth="1"/>
    <col min="2823" max="2823" width="13.42578125" style="73" customWidth="1"/>
    <col min="2824" max="2824" width="20" style="73" customWidth="1"/>
    <col min="2825" max="2825" width="30.7109375" style="73" customWidth="1"/>
    <col min="2826" max="2826" width="14.42578125" style="73" customWidth="1"/>
    <col min="2827" max="3072" width="9.140625" style="73"/>
    <col min="3073" max="3073" width="6.5703125" style="73" customWidth="1"/>
    <col min="3074" max="3074" width="47.85546875" style="73" customWidth="1"/>
    <col min="3075" max="3075" width="10.140625" style="73" customWidth="1"/>
    <col min="3076" max="3076" width="11" style="73" customWidth="1"/>
    <col min="3077" max="3077" width="12.140625" style="73" bestFit="1" customWidth="1"/>
    <col min="3078" max="3078" width="12.28515625" style="73" customWidth="1"/>
    <col min="3079" max="3079" width="13.42578125" style="73" customWidth="1"/>
    <col min="3080" max="3080" width="20" style="73" customWidth="1"/>
    <col min="3081" max="3081" width="30.7109375" style="73" customWidth="1"/>
    <col min="3082" max="3082" width="14.42578125" style="73" customWidth="1"/>
    <col min="3083" max="3328" width="9.140625" style="73"/>
    <col min="3329" max="3329" width="6.5703125" style="73" customWidth="1"/>
    <col min="3330" max="3330" width="47.85546875" style="73" customWidth="1"/>
    <col min="3331" max="3331" width="10.140625" style="73" customWidth="1"/>
    <col min="3332" max="3332" width="11" style="73" customWidth="1"/>
    <col min="3333" max="3333" width="12.140625" style="73" bestFit="1" customWidth="1"/>
    <col min="3334" max="3334" width="12.28515625" style="73" customWidth="1"/>
    <col min="3335" max="3335" width="13.42578125" style="73" customWidth="1"/>
    <col min="3336" max="3336" width="20" style="73" customWidth="1"/>
    <col min="3337" max="3337" width="30.7109375" style="73" customWidth="1"/>
    <col min="3338" max="3338" width="14.42578125" style="73" customWidth="1"/>
    <col min="3339" max="3584" width="9.140625" style="73"/>
    <col min="3585" max="3585" width="6.5703125" style="73" customWidth="1"/>
    <col min="3586" max="3586" width="47.85546875" style="73" customWidth="1"/>
    <col min="3587" max="3587" width="10.140625" style="73" customWidth="1"/>
    <col min="3588" max="3588" width="11" style="73" customWidth="1"/>
    <col min="3589" max="3589" width="12.140625" style="73" bestFit="1" customWidth="1"/>
    <col min="3590" max="3590" width="12.28515625" style="73" customWidth="1"/>
    <col min="3591" max="3591" width="13.42578125" style="73" customWidth="1"/>
    <col min="3592" max="3592" width="20" style="73" customWidth="1"/>
    <col min="3593" max="3593" width="30.7109375" style="73" customWidth="1"/>
    <col min="3594" max="3594" width="14.42578125" style="73" customWidth="1"/>
    <col min="3595" max="3840" width="9.140625" style="73"/>
    <col min="3841" max="3841" width="6.5703125" style="73" customWidth="1"/>
    <col min="3842" max="3842" width="47.85546875" style="73" customWidth="1"/>
    <col min="3843" max="3843" width="10.140625" style="73" customWidth="1"/>
    <col min="3844" max="3844" width="11" style="73" customWidth="1"/>
    <col min="3845" max="3845" width="12.140625" style="73" bestFit="1" customWidth="1"/>
    <col min="3846" max="3846" width="12.28515625" style="73" customWidth="1"/>
    <col min="3847" max="3847" width="13.42578125" style="73" customWidth="1"/>
    <col min="3848" max="3848" width="20" style="73" customWidth="1"/>
    <col min="3849" max="3849" width="30.7109375" style="73" customWidth="1"/>
    <col min="3850" max="3850" width="14.42578125" style="73" customWidth="1"/>
    <col min="3851" max="4096" width="9.140625" style="73"/>
    <col min="4097" max="4097" width="6.5703125" style="73" customWidth="1"/>
    <col min="4098" max="4098" width="47.85546875" style="73" customWidth="1"/>
    <col min="4099" max="4099" width="10.140625" style="73" customWidth="1"/>
    <col min="4100" max="4100" width="11" style="73" customWidth="1"/>
    <col min="4101" max="4101" width="12.140625" style="73" bestFit="1" customWidth="1"/>
    <col min="4102" max="4102" width="12.28515625" style="73" customWidth="1"/>
    <col min="4103" max="4103" width="13.42578125" style="73" customWidth="1"/>
    <col min="4104" max="4104" width="20" style="73" customWidth="1"/>
    <col min="4105" max="4105" width="30.7109375" style="73" customWidth="1"/>
    <col min="4106" max="4106" width="14.42578125" style="73" customWidth="1"/>
    <col min="4107" max="4352" width="9.140625" style="73"/>
    <col min="4353" max="4353" width="6.5703125" style="73" customWidth="1"/>
    <col min="4354" max="4354" width="47.85546875" style="73" customWidth="1"/>
    <col min="4355" max="4355" width="10.140625" style="73" customWidth="1"/>
    <col min="4356" max="4356" width="11" style="73" customWidth="1"/>
    <col min="4357" max="4357" width="12.140625" style="73" bestFit="1" customWidth="1"/>
    <col min="4358" max="4358" width="12.28515625" style="73" customWidth="1"/>
    <col min="4359" max="4359" width="13.42578125" style="73" customWidth="1"/>
    <col min="4360" max="4360" width="20" style="73" customWidth="1"/>
    <col min="4361" max="4361" width="30.7109375" style="73" customWidth="1"/>
    <col min="4362" max="4362" width="14.42578125" style="73" customWidth="1"/>
    <col min="4363" max="4608" width="9.140625" style="73"/>
    <col min="4609" max="4609" width="6.5703125" style="73" customWidth="1"/>
    <col min="4610" max="4610" width="47.85546875" style="73" customWidth="1"/>
    <col min="4611" max="4611" width="10.140625" style="73" customWidth="1"/>
    <col min="4612" max="4612" width="11" style="73" customWidth="1"/>
    <col min="4613" max="4613" width="12.140625" style="73" bestFit="1" customWidth="1"/>
    <col min="4614" max="4614" width="12.28515625" style="73" customWidth="1"/>
    <col min="4615" max="4615" width="13.42578125" style="73" customWidth="1"/>
    <col min="4616" max="4616" width="20" style="73" customWidth="1"/>
    <col min="4617" max="4617" width="30.7109375" style="73" customWidth="1"/>
    <col min="4618" max="4618" width="14.42578125" style="73" customWidth="1"/>
    <col min="4619" max="4864" width="9.140625" style="73"/>
    <col min="4865" max="4865" width="6.5703125" style="73" customWidth="1"/>
    <col min="4866" max="4866" width="47.85546875" style="73" customWidth="1"/>
    <col min="4867" max="4867" width="10.140625" style="73" customWidth="1"/>
    <col min="4868" max="4868" width="11" style="73" customWidth="1"/>
    <col min="4869" max="4869" width="12.140625" style="73" bestFit="1" customWidth="1"/>
    <col min="4870" max="4870" width="12.28515625" style="73" customWidth="1"/>
    <col min="4871" max="4871" width="13.42578125" style="73" customWidth="1"/>
    <col min="4872" max="4872" width="20" style="73" customWidth="1"/>
    <col min="4873" max="4873" width="30.7109375" style="73" customWidth="1"/>
    <col min="4874" max="4874" width="14.42578125" style="73" customWidth="1"/>
    <col min="4875" max="5120" width="9.140625" style="73"/>
    <col min="5121" max="5121" width="6.5703125" style="73" customWidth="1"/>
    <col min="5122" max="5122" width="47.85546875" style="73" customWidth="1"/>
    <col min="5123" max="5123" width="10.140625" style="73" customWidth="1"/>
    <col min="5124" max="5124" width="11" style="73" customWidth="1"/>
    <col min="5125" max="5125" width="12.140625" style="73" bestFit="1" customWidth="1"/>
    <col min="5126" max="5126" width="12.28515625" style="73" customWidth="1"/>
    <col min="5127" max="5127" width="13.42578125" style="73" customWidth="1"/>
    <col min="5128" max="5128" width="20" style="73" customWidth="1"/>
    <col min="5129" max="5129" width="30.7109375" style="73" customWidth="1"/>
    <col min="5130" max="5130" width="14.42578125" style="73" customWidth="1"/>
    <col min="5131" max="5376" width="9.140625" style="73"/>
    <col min="5377" max="5377" width="6.5703125" style="73" customWidth="1"/>
    <col min="5378" max="5378" width="47.85546875" style="73" customWidth="1"/>
    <col min="5379" max="5379" width="10.140625" style="73" customWidth="1"/>
    <col min="5380" max="5380" width="11" style="73" customWidth="1"/>
    <col min="5381" max="5381" width="12.140625" style="73" bestFit="1" customWidth="1"/>
    <col min="5382" max="5382" width="12.28515625" style="73" customWidth="1"/>
    <col min="5383" max="5383" width="13.42578125" style="73" customWidth="1"/>
    <col min="5384" max="5384" width="20" style="73" customWidth="1"/>
    <col min="5385" max="5385" width="30.7109375" style="73" customWidth="1"/>
    <col min="5386" max="5386" width="14.42578125" style="73" customWidth="1"/>
    <col min="5387" max="5632" width="9.140625" style="73"/>
    <col min="5633" max="5633" width="6.5703125" style="73" customWidth="1"/>
    <col min="5634" max="5634" width="47.85546875" style="73" customWidth="1"/>
    <col min="5635" max="5635" width="10.140625" style="73" customWidth="1"/>
    <col min="5636" max="5636" width="11" style="73" customWidth="1"/>
    <col min="5637" max="5637" width="12.140625" style="73" bestFit="1" customWidth="1"/>
    <col min="5638" max="5638" width="12.28515625" style="73" customWidth="1"/>
    <col min="5639" max="5639" width="13.42578125" style="73" customWidth="1"/>
    <col min="5640" max="5640" width="20" style="73" customWidth="1"/>
    <col min="5641" max="5641" width="30.7109375" style="73" customWidth="1"/>
    <col min="5642" max="5642" width="14.42578125" style="73" customWidth="1"/>
    <col min="5643" max="5888" width="9.140625" style="73"/>
    <col min="5889" max="5889" width="6.5703125" style="73" customWidth="1"/>
    <col min="5890" max="5890" width="47.85546875" style="73" customWidth="1"/>
    <col min="5891" max="5891" width="10.140625" style="73" customWidth="1"/>
    <col min="5892" max="5892" width="11" style="73" customWidth="1"/>
    <col min="5893" max="5893" width="12.140625" style="73" bestFit="1" customWidth="1"/>
    <col min="5894" max="5894" width="12.28515625" style="73" customWidth="1"/>
    <col min="5895" max="5895" width="13.42578125" style="73" customWidth="1"/>
    <col min="5896" max="5896" width="20" style="73" customWidth="1"/>
    <col min="5897" max="5897" width="30.7109375" style="73" customWidth="1"/>
    <col min="5898" max="5898" width="14.42578125" style="73" customWidth="1"/>
    <col min="5899" max="6144" width="9.140625" style="73"/>
    <col min="6145" max="6145" width="6.5703125" style="73" customWidth="1"/>
    <col min="6146" max="6146" width="47.85546875" style="73" customWidth="1"/>
    <col min="6147" max="6147" width="10.140625" style="73" customWidth="1"/>
    <col min="6148" max="6148" width="11" style="73" customWidth="1"/>
    <col min="6149" max="6149" width="12.140625" style="73" bestFit="1" customWidth="1"/>
    <col min="6150" max="6150" width="12.28515625" style="73" customWidth="1"/>
    <col min="6151" max="6151" width="13.42578125" style="73" customWidth="1"/>
    <col min="6152" max="6152" width="20" style="73" customWidth="1"/>
    <col min="6153" max="6153" width="30.7109375" style="73" customWidth="1"/>
    <col min="6154" max="6154" width="14.42578125" style="73" customWidth="1"/>
    <col min="6155" max="6400" width="9.140625" style="73"/>
    <col min="6401" max="6401" width="6.5703125" style="73" customWidth="1"/>
    <col min="6402" max="6402" width="47.85546875" style="73" customWidth="1"/>
    <col min="6403" max="6403" width="10.140625" style="73" customWidth="1"/>
    <col min="6404" max="6404" width="11" style="73" customWidth="1"/>
    <col min="6405" max="6405" width="12.140625" style="73" bestFit="1" customWidth="1"/>
    <col min="6406" max="6406" width="12.28515625" style="73" customWidth="1"/>
    <col min="6407" max="6407" width="13.42578125" style="73" customWidth="1"/>
    <col min="6408" max="6408" width="20" style="73" customWidth="1"/>
    <col min="6409" max="6409" width="30.7109375" style="73" customWidth="1"/>
    <col min="6410" max="6410" width="14.42578125" style="73" customWidth="1"/>
    <col min="6411" max="6656" width="9.140625" style="73"/>
    <col min="6657" max="6657" width="6.5703125" style="73" customWidth="1"/>
    <col min="6658" max="6658" width="47.85546875" style="73" customWidth="1"/>
    <col min="6659" max="6659" width="10.140625" style="73" customWidth="1"/>
    <col min="6660" max="6660" width="11" style="73" customWidth="1"/>
    <col min="6661" max="6661" width="12.140625" style="73" bestFit="1" customWidth="1"/>
    <col min="6662" max="6662" width="12.28515625" style="73" customWidth="1"/>
    <col min="6663" max="6663" width="13.42578125" style="73" customWidth="1"/>
    <col min="6664" max="6664" width="20" style="73" customWidth="1"/>
    <col min="6665" max="6665" width="30.7109375" style="73" customWidth="1"/>
    <col min="6666" max="6666" width="14.42578125" style="73" customWidth="1"/>
    <col min="6667" max="6912" width="9.140625" style="73"/>
    <col min="6913" max="6913" width="6.5703125" style="73" customWidth="1"/>
    <col min="6914" max="6914" width="47.85546875" style="73" customWidth="1"/>
    <col min="6915" max="6915" width="10.140625" style="73" customWidth="1"/>
    <col min="6916" max="6916" width="11" style="73" customWidth="1"/>
    <col min="6917" max="6917" width="12.140625" style="73" bestFit="1" customWidth="1"/>
    <col min="6918" max="6918" width="12.28515625" style="73" customWidth="1"/>
    <col min="6919" max="6919" width="13.42578125" style="73" customWidth="1"/>
    <col min="6920" max="6920" width="20" style="73" customWidth="1"/>
    <col min="6921" max="6921" width="30.7109375" style="73" customWidth="1"/>
    <col min="6922" max="6922" width="14.42578125" style="73" customWidth="1"/>
    <col min="6923" max="7168" width="9.140625" style="73"/>
    <col min="7169" max="7169" width="6.5703125" style="73" customWidth="1"/>
    <col min="7170" max="7170" width="47.85546875" style="73" customWidth="1"/>
    <col min="7171" max="7171" width="10.140625" style="73" customWidth="1"/>
    <col min="7172" max="7172" width="11" style="73" customWidth="1"/>
    <col min="7173" max="7173" width="12.140625" style="73" bestFit="1" customWidth="1"/>
    <col min="7174" max="7174" width="12.28515625" style="73" customWidth="1"/>
    <col min="7175" max="7175" width="13.42578125" style="73" customWidth="1"/>
    <col min="7176" max="7176" width="20" style="73" customWidth="1"/>
    <col min="7177" max="7177" width="30.7109375" style="73" customWidth="1"/>
    <col min="7178" max="7178" width="14.42578125" style="73" customWidth="1"/>
    <col min="7179" max="7424" width="9.140625" style="73"/>
    <col min="7425" max="7425" width="6.5703125" style="73" customWidth="1"/>
    <col min="7426" max="7426" width="47.85546875" style="73" customWidth="1"/>
    <col min="7427" max="7427" width="10.140625" style="73" customWidth="1"/>
    <col min="7428" max="7428" width="11" style="73" customWidth="1"/>
    <col min="7429" max="7429" width="12.140625" style="73" bestFit="1" customWidth="1"/>
    <col min="7430" max="7430" width="12.28515625" style="73" customWidth="1"/>
    <col min="7431" max="7431" width="13.42578125" style="73" customWidth="1"/>
    <col min="7432" max="7432" width="20" style="73" customWidth="1"/>
    <col min="7433" max="7433" width="30.7109375" style="73" customWidth="1"/>
    <col min="7434" max="7434" width="14.42578125" style="73" customWidth="1"/>
    <col min="7435" max="7680" width="9.140625" style="73"/>
    <col min="7681" max="7681" width="6.5703125" style="73" customWidth="1"/>
    <col min="7682" max="7682" width="47.85546875" style="73" customWidth="1"/>
    <col min="7683" max="7683" width="10.140625" style="73" customWidth="1"/>
    <col min="7684" max="7684" width="11" style="73" customWidth="1"/>
    <col min="7685" max="7685" width="12.140625" style="73" bestFit="1" customWidth="1"/>
    <col min="7686" max="7686" width="12.28515625" style="73" customWidth="1"/>
    <col min="7687" max="7687" width="13.42578125" style="73" customWidth="1"/>
    <col min="7688" max="7688" width="20" style="73" customWidth="1"/>
    <col min="7689" max="7689" width="30.7109375" style="73" customWidth="1"/>
    <col min="7690" max="7690" width="14.42578125" style="73" customWidth="1"/>
    <col min="7691" max="7936" width="9.140625" style="73"/>
    <col min="7937" max="7937" width="6.5703125" style="73" customWidth="1"/>
    <col min="7938" max="7938" width="47.85546875" style="73" customWidth="1"/>
    <col min="7939" max="7939" width="10.140625" style="73" customWidth="1"/>
    <col min="7940" max="7940" width="11" style="73" customWidth="1"/>
    <col min="7941" max="7941" width="12.140625" style="73" bestFit="1" customWidth="1"/>
    <col min="7942" max="7942" width="12.28515625" style="73" customWidth="1"/>
    <col min="7943" max="7943" width="13.42578125" style="73" customWidth="1"/>
    <col min="7944" max="7944" width="20" style="73" customWidth="1"/>
    <col min="7945" max="7945" width="30.7109375" style="73" customWidth="1"/>
    <col min="7946" max="7946" width="14.42578125" style="73" customWidth="1"/>
    <col min="7947" max="8192" width="9.140625" style="73"/>
    <col min="8193" max="8193" width="6.5703125" style="73" customWidth="1"/>
    <col min="8194" max="8194" width="47.85546875" style="73" customWidth="1"/>
    <col min="8195" max="8195" width="10.140625" style="73" customWidth="1"/>
    <col min="8196" max="8196" width="11" style="73" customWidth="1"/>
    <col min="8197" max="8197" width="12.140625" style="73" bestFit="1" customWidth="1"/>
    <col min="8198" max="8198" width="12.28515625" style="73" customWidth="1"/>
    <col min="8199" max="8199" width="13.42578125" style="73" customWidth="1"/>
    <col min="8200" max="8200" width="20" style="73" customWidth="1"/>
    <col min="8201" max="8201" width="30.7109375" style="73" customWidth="1"/>
    <col min="8202" max="8202" width="14.42578125" style="73" customWidth="1"/>
    <col min="8203" max="8448" width="9.140625" style="73"/>
    <col min="8449" max="8449" width="6.5703125" style="73" customWidth="1"/>
    <col min="8450" max="8450" width="47.85546875" style="73" customWidth="1"/>
    <col min="8451" max="8451" width="10.140625" style="73" customWidth="1"/>
    <col min="8452" max="8452" width="11" style="73" customWidth="1"/>
    <col min="8453" max="8453" width="12.140625" style="73" bestFit="1" customWidth="1"/>
    <col min="8454" max="8454" width="12.28515625" style="73" customWidth="1"/>
    <col min="8455" max="8455" width="13.42578125" style="73" customWidth="1"/>
    <col min="8456" max="8456" width="20" style="73" customWidth="1"/>
    <col min="8457" max="8457" width="30.7109375" style="73" customWidth="1"/>
    <col min="8458" max="8458" width="14.42578125" style="73" customWidth="1"/>
    <col min="8459" max="8704" width="9.140625" style="73"/>
    <col min="8705" max="8705" width="6.5703125" style="73" customWidth="1"/>
    <col min="8706" max="8706" width="47.85546875" style="73" customWidth="1"/>
    <col min="8707" max="8707" width="10.140625" style="73" customWidth="1"/>
    <col min="8708" max="8708" width="11" style="73" customWidth="1"/>
    <col min="8709" max="8709" width="12.140625" style="73" bestFit="1" customWidth="1"/>
    <col min="8710" max="8710" width="12.28515625" style="73" customWidth="1"/>
    <col min="8711" max="8711" width="13.42578125" style="73" customWidth="1"/>
    <col min="8712" max="8712" width="20" style="73" customWidth="1"/>
    <col min="8713" max="8713" width="30.7109375" style="73" customWidth="1"/>
    <col min="8714" max="8714" width="14.42578125" style="73" customWidth="1"/>
    <col min="8715" max="8960" width="9.140625" style="73"/>
    <col min="8961" max="8961" width="6.5703125" style="73" customWidth="1"/>
    <col min="8962" max="8962" width="47.85546875" style="73" customWidth="1"/>
    <col min="8963" max="8963" width="10.140625" style="73" customWidth="1"/>
    <col min="8964" max="8964" width="11" style="73" customWidth="1"/>
    <col min="8965" max="8965" width="12.140625" style="73" bestFit="1" customWidth="1"/>
    <col min="8966" max="8966" width="12.28515625" style="73" customWidth="1"/>
    <col min="8967" max="8967" width="13.42578125" style="73" customWidth="1"/>
    <col min="8968" max="8968" width="20" style="73" customWidth="1"/>
    <col min="8969" max="8969" width="30.7109375" style="73" customWidth="1"/>
    <col min="8970" max="8970" width="14.42578125" style="73" customWidth="1"/>
    <col min="8971" max="9216" width="9.140625" style="73"/>
    <col min="9217" max="9217" width="6.5703125" style="73" customWidth="1"/>
    <col min="9218" max="9218" width="47.85546875" style="73" customWidth="1"/>
    <col min="9219" max="9219" width="10.140625" style="73" customWidth="1"/>
    <col min="9220" max="9220" width="11" style="73" customWidth="1"/>
    <col min="9221" max="9221" width="12.140625" style="73" bestFit="1" customWidth="1"/>
    <col min="9222" max="9222" width="12.28515625" style="73" customWidth="1"/>
    <col min="9223" max="9223" width="13.42578125" style="73" customWidth="1"/>
    <col min="9224" max="9224" width="20" style="73" customWidth="1"/>
    <col min="9225" max="9225" width="30.7109375" style="73" customWidth="1"/>
    <col min="9226" max="9226" width="14.42578125" style="73" customWidth="1"/>
    <col min="9227" max="9472" width="9.140625" style="73"/>
    <col min="9473" max="9473" width="6.5703125" style="73" customWidth="1"/>
    <col min="9474" max="9474" width="47.85546875" style="73" customWidth="1"/>
    <col min="9475" max="9475" width="10.140625" style="73" customWidth="1"/>
    <col min="9476" max="9476" width="11" style="73" customWidth="1"/>
    <col min="9477" max="9477" width="12.140625" style="73" bestFit="1" customWidth="1"/>
    <col min="9478" max="9478" width="12.28515625" style="73" customWidth="1"/>
    <col min="9479" max="9479" width="13.42578125" style="73" customWidth="1"/>
    <col min="9480" max="9480" width="20" style="73" customWidth="1"/>
    <col min="9481" max="9481" width="30.7109375" style="73" customWidth="1"/>
    <col min="9482" max="9482" width="14.42578125" style="73" customWidth="1"/>
    <col min="9483" max="9728" width="9.140625" style="73"/>
    <col min="9729" max="9729" width="6.5703125" style="73" customWidth="1"/>
    <col min="9730" max="9730" width="47.85546875" style="73" customWidth="1"/>
    <col min="9731" max="9731" width="10.140625" style="73" customWidth="1"/>
    <col min="9732" max="9732" width="11" style="73" customWidth="1"/>
    <col min="9733" max="9733" width="12.140625" style="73" bestFit="1" customWidth="1"/>
    <col min="9734" max="9734" width="12.28515625" style="73" customWidth="1"/>
    <col min="9735" max="9735" width="13.42578125" style="73" customWidth="1"/>
    <col min="9736" max="9736" width="20" style="73" customWidth="1"/>
    <col min="9737" max="9737" width="30.7109375" style="73" customWidth="1"/>
    <col min="9738" max="9738" width="14.42578125" style="73" customWidth="1"/>
    <col min="9739" max="9984" width="9.140625" style="73"/>
    <col min="9985" max="9985" width="6.5703125" style="73" customWidth="1"/>
    <col min="9986" max="9986" width="47.85546875" style="73" customWidth="1"/>
    <col min="9987" max="9987" width="10.140625" style="73" customWidth="1"/>
    <col min="9988" max="9988" width="11" style="73" customWidth="1"/>
    <col min="9989" max="9989" width="12.140625" style="73" bestFit="1" customWidth="1"/>
    <col min="9990" max="9990" width="12.28515625" style="73" customWidth="1"/>
    <col min="9991" max="9991" width="13.42578125" style="73" customWidth="1"/>
    <col min="9992" max="9992" width="20" style="73" customWidth="1"/>
    <col min="9993" max="9993" width="30.7109375" style="73" customWidth="1"/>
    <col min="9994" max="9994" width="14.42578125" style="73" customWidth="1"/>
    <col min="9995" max="10240" width="9.140625" style="73"/>
    <col min="10241" max="10241" width="6.5703125" style="73" customWidth="1"/>
    <col min="10242" max="10242" width="47.85546875" style="73" customWidth="1"/>
    <col min="10243" max="10243" width="10.140625" style="73" customWidth="1"/>
    <col min="10244" max="10244" width="11" style="73" customWidth="1"/>
    <col min="10245" max="10245" width="12.140625" style="73" bestFit="1" customWidth="1"/>
    <col min="10246" max="10246" width="12.28515625" style="73" customWidth="1"/>
    <col min="10247" max="10247" width="13.42578125" style="73" customWidth="1"/>
    <col min="10248" max="10248" width="20" style="73" customWidth="1"/>
    <col min="10249" max="10249" width="30.7109375" style="73" customWidth="1"/>
    <col min="10250" max="10250" width="14.42578125" style="73" customWidth="1"/>
    <col min="10251" max="10496" width="9.140625" style="73"/>
    <col min="10497" max="10497" width="6.5703125" style="73" customWidth="1"/>
    <col min="10498" max="10498" width="47.85546875" style="73" customWidth="1"/>
    <col min="10499" max="10499" width="10.140625" style="73" customWidth="1"/>
    <col min="10500" max="10500" width="11" style="73" customWidth="1"/>
    <col min="10501" max="10501" width="12.140625" style="73" bestFit="1" customWidth="1"/>
    <col min="10502" max="10502" width="12.28515625" style="73" customWidth="1"/>
    <col min="10503" max="10503" width="13.42578125" style="73" customWidth="1"/>
    <col min="10504" max="10504" width="20" style="73" customWidth="1"/>
    <col min="10505" max="10505" width="30.7109375" style="73" customWidth="1"/>
    <col min="10506" max="10506" width="14.42578125" style="73" customWidth="1"/>
    <col min="10507" max="10752" width="9.140625" style="73"/>
    <col min="10753" max="10753" width="6.5703125" style="73" customWidth="1"/>
    <col min="10754" max="10754" width="47.85546875" style="73" customWidth="1"/>
    <col min="10755" max="10755" width="10.140625" style="73" customWidth="1"/>
    <col min="10756" max="10756" width="11" style="73" customWidth="1"/>
    <col min="10757" max="10757" width="12.140625" style="73" bestFit="1" customWidth="1"/>
    <col min="10758" max="10758" width="12.28515625" style="73" customWidth="1"/>
    <col min="10759" max="10759" width="13.42578125" style="73" customWidth="1"/>
    <col min="10760" max="10760" width="20" style="73" customWidth="1"/>
    <col min="10761" max="10761" width="30.7109375" style="73" customWidth="1"/>
    <col min="10762" max="10762" width="14.42578125" style="73" customWidth="1"/>
    <col min="10763" max="11008" width="9.140625" style="73"/>
    <col min="11009" max="11009" width="6.5703125" style="73" customWidth="1"/>
    <col min="11010" max="11010" width="47.85546875" style="73" customWidth="1"/>
    <col min="11011" max="11011" width="10.140625" style="73" customWidth="1"/>
    <col min="11012" max="11012" width="11" style="73" customWidth="1"/>
    <col min="11013" max="11013" width="12.140625" style="73" bestFit="1" customWidth="1"/>
    <col min="11014" max="11014" width="12.28515625" style="73" customWidth="1"/>
    <col min="11015" max="11015" width="13.42578125" style="73" customWidth="1"/>
    <col min="11016" max="11016" width="20" style="73" customWidth="1"/>
    <col min="11017" max="11017" width="30.7109375" style="73" customWidth="1"/>
    <col min="11018" max="11018" width="14.42578125" style="73" customWidth="1"/>
    <col min="11019" max="11264" width="9.140625" style="73"/>
    <col min="11265" max="11265" width="6.5703125" style="73" customWidth="1"/>
    <col min="11266" max="11266" width="47.85546875" style="73" customWidth="1"/>
    <col min="11267" max="11267" width="10.140625" style="73" customWidth="1"/>
    <col min="11268" max="11268" width="11" style="73" customWidth="1"/>
    <col min="11269" max="11269" width="12.140625" style="73" bestFit="1" customWidth="1"/>
    <col min="11270" max="11270" width="12.28515625" style="73" customWidth="1"/>
    <col min="11271" max="11271" width="13.42578125" style="73" customWidth="1"/>
    <col min="11272" max="11272" width="20" style="73" customWidth="1"/>
    <col min="11273" max="11273" width="30.7109375" style="73" customWidth="1"/>
    <col min="11274" max="11274" width="14.42578125" style="73" customWidth="1"/>
    <col min="11275" max="11520" width="9.140625" style="73"/>
    <col min="11521" max="11521" width="6.5703125" style="73" customWidth="1"/>
    <col min="11522" max="11522" width="47.85546875" style="73" customWidth="1"/>
    <col min="11523" max="11523" width="10.140625" style="73" customWidth="1"/>
    <col min="11524" max="11524" width="11" style="73" customWidth="1"/>
    <col min="11525" max="11525" width="12.140625" style="73" bestFit="1" customWidth="1"/>
    <col min="11526" max="11526" width="12.28515625" style="73" customWidth="1"/>
    <col min="11527" max="11527" width="13.42578125" style="73" customWidth="1"/>
    <col min="11528" max="11528" width="20" style="73" customWidth="1"/>
    <col min="11529" max="11529" width="30.7109375" style="73" customWidth="1"/>
    <col min="11530" max="11530" width="14.42578125" style="73" customWidth="1"/>
    <col min="11531" max="11776" width="9.140625" style="73"/>
    <col min="11777" max="11777" width="6.5703125" style="73" customWidth="1"/>
    <col min="11778" max="11778" width="47.85546875" style="73" customWidth="1"/>
    <col min="11779" max="11779" width="10.140625" style="73" customWidth="1"/>
    <col min="11780" max="11780" width="11" style="73" customWidth="1"/>
    <col min="11781" max="11781" width="12.140625" style="73" bestFit="1" customWidth="1"/>
    <col min="11782" max="11782" width="12.28515625" style="73" customWidth="1"/>
    <col min="11783" max="11783" width="13.42578125" style="73" customWidth="1"/>
    <col min="11784" max="11784" width="20" style="73" customWidth="1"/>
    <col min="11785" max="11785" width="30.7109375" style="73" customWidth="1"/>
    <col min="11786" max="11786" width="14.42578125" style="73" customWidth="1"/>
    <col min="11787" max="12032" width="9.140625" style="73"/>
    <col min="12033" max="12033" width="6.5703125" style="73" customWidth="1"/>
    <col min="12034" max="12034" width="47.85546875" style="73" customWidth="1"/>
    <col min="12035" max="12035" width="10.140625" style="73" customWidth="1"/>
    <col min="12036" max="12036" width="11" style="73" customWidth="1"/>
    <col min="12037" max="12037" width="12.140625" style="73" bestFit="1" customWidth="1"/>
    <col min="12038" max="12038" width="12.28515625" style="73" customWidth="1"/>
    <col min="12039" max="12039" width="13.42578125" style="73" customWidth="1"/>
    <col min="12040" max="12040" width="20" style="73" customWidth="1"/>
    <col min="12041" max="12041" width="30.7109375" style="73" customWidth="1"/>
    <col min="12042" max="12042" width="14.42578125" style="73" customWidth="1"/>
    <col min="12043" max="12288" width="9.140625" style="73"/>
    <col min="12289" max="12289" width="6.5703125" style="73" customWidth="1"/>
    <col min="12290" max="12290" width="47.85546875" style="73" customWidth="1"/>
    <col min="12291" max="12291" width="10.140625" style="73" customWidth="1"/>
    <col min="12292" max="12292" width="11" style="73" customWidth="1"/>
    <col min="12293" max="12293" width="12.140625" style="73" bestFit="1" customWidth="1"/>
    <col min="12294" max="12294" width="12.28515625" style="73" customWidth="1"/>
    <col min="12295" max="12295" width="13.42578125" style="73" customWidth="1"/>
    <col min="12296" max="12296" width="20" style="73" customWidth="1"/>
    <col min="12297" max="12297" width="30.7109375" style="73" customWidth="1"/>
    <col min="12298" max="12298" width="14.42578125" style="73" customWidth="1"/>
    <col min="12299" max="12544" width="9.140625" style="73"/>
    <col min="12545" max="12545" width="6.5703125" style="73" customWidth="1"/>
    <col min="12546" max="12546" width="47.85546875" style="73" customWidth="1"/>
    <col min="12547" max="12547" width="10.140625" style="73" customWidth="1"/>
    <col min="12548" max="12548" width="11" style="73" customWidth="1"/>
    <col min="12549" max="12549" width="12.140625" style="73" bestFit="1" customWidth="1"/>
    <col min="12550" max="12550" width="12.28515625" style="73" customWidth="1"/>
    <col min="12551" max="12551" width="13.42578125" style="73" customWidth="1"/>
    <col min="12552" max="12552" width="20" style="73" customWidth="1"/>
    <col min="12553" max="12553" width="30.7109375" style="73" customWidth="1"/>
    <col min="12554" max="12554" width="14.42578125" style="73" customWidth="1"/>
    <col min="12555" max="12800" width="9.140625" style="73"/>
    <col min="12801" max="12801" width="6.5703125" style="73" customWidth="1"/>
    <col min="12802" max="12802" width="47.85546875" style="73" customWidth="1"/>
    <col min="12803" max="12803" width="10.140625" style="73" customWidth="1"/>
    <col min="12804" max="12804" width="11" style="73" customWidth="1"/>
    <col min="12805" max="12805" width="12.140625" style="73" bestFit="1" customWidth="1"/>
    <col min="12806" max="12806" width="12.28515625" style="73" customWidth="1"/>
    <col min="12807" max="12807" width="13.42578125" style="73" customWidth="1"/>
    <col min="12808" max="12808" width="20" style="73" customWidth="1"/>
    <col min="12809" max="12809" width="30.7109375" style="73" customWidth="1"/>
    <col min="12810" max="12810" width="14.42578125" style="73" customWidth="1"/>
    <col min="12811" max="13056" width="9.140625" style="73"/>
    <col min="13057" max="13057" width="6.5703125" style="73" customWidth="1"/>
    <col min="13058" max="13058" width="47.85546875" style="73" customWidth="1"/>
    <col min="13059" max="13059" width="10.140625" style="73" customWidth="1"/>
    <col min="13060" max="13060" width="11" style="73" customWidth="1"/>
    <col min="13061" max="13061" width="12.140625" style="73" bestFit="1" customWidth="1"/>
    <col min="13062" max="13062" width="12.28515625" style="73" customWidth="1"/>
    <col min="13063" max="13063" width="13.42578125" style="73" customWidth="1"/>
    <col min="13064" max="13064" width="20" style="73" customWidth="1"/>
    <col min="13065" max="13065" width="30.7109375" style="73" customWidth="1"/>
    <col min="13066" max="13066" width="14.42578125" style="73" customWidth="1"/>
    <col min="13067" max="13312" width="9.140625" style="73"/>
    <col min="13313" max="13313" width="6.5703125" style="73" customWidth="1"/>
    <col min="13314" max="13314" width="47.85546875" style="73" customWidth="1"/>
    <col min="13315" max="13315" width="10.140625" style="73" customWidth="1"/>
    <col min="13316" max="13316" width="11" style="73" customWidth="1"/>
    <col min="13317" max="13317" width="12.140625" style="73" bestFit="1" customWidth="1"/>
    <col min="13318" max="13318" width="12.28515625" style="73" customWidth="1"/>
    <col min="13319" max="13319" width="13.42578125" style="73" customWidth="1"/>
    <col min="13320" max="13320" width="20" style="73" customWidth="1"/>
    <col min="13321" max="13321" width="30.7109375" style="73" customWidth="1"/>
    <col min="13322" max="13322" width="14.42578125" style="73" customWidth="1"/>
    <col min="13323" max="13568" width="9.140625" style="73"/>
    <col min="13569" max="13569" width="6.5703125" style="73" customWidth="1"/>
    <col min="13570" max="13570" width="47.85546875" style="73" customWidth="1"/>
    <col min="13571" max="13571" width="10.140625" style="73" customWidth="1"/>
    <col min="13572" max="13572" width="11" style="73" customWidth="1"/>
    <col min="13573" max="13573" width="12.140625" style="73" bestFit="1" customWidth="1"/>
    <col min="13574" max="13574" width="12.28515625" style="73" customWidth="1"/>
    <col min="13575" max="13575" width="13.42578125" style="73" customWidth="1"/>
    <col min="13576" max="13576" width="20" style="73" customWidth="1"/>
    <col min="13577" max="13577" width="30.7109375" style="73" customWidth="1"/>
    <col min="13578" max="13578" width="14.42578125" style="73" customWidth="1"/>
    <col min="13579" max="13824" width="9.140625" style="73"/>
    <col min="13825" max="13825" width="6.5703125" style="73" customWidth="1"/>
    <col min="13826" max="13826" width="47.85546875" style="73" customWidth="1"/>
    <col min="13827" max="13827" width="10.140625" style="73" customWidth="1"/>
    <col min="13828" max="13828" width="11" style="73" customWidth="1"/>
    <col min="13829" max="13829" width="12.140625" style="73" bestFit="1" customWidth="1"/>
    <col min="13830" max="13830" width="12.28515625" style="73" customWidth="1"/>
    <col min="13831" max="13831" width="13.42578125" style="73" customWidth="1"/>
    <col min="13832" max="13832" width="20" style="73" customWidth="1"/>
    <col min="13833" max="13833" width="30.7109375" style="73" customWidth="1"/>
    <col min="13834" max="13834" width="14.42578125" style="73" customWidth="1"/>
    <col min="13835" max="14080" width="9.140625" style="73"/>
    <col min="14081" max="14081" width="6.5703125" style="73" customWidth="1"/>
    <col min="14082" max="14082" width="47.85546875" style="73" customWidth="1"/>
    <col min="14083" max="14083" width="10.140625" style="73" customWidth="1"/>
    <col min="14084" max="14084" width="11" style="73" customWidth="1"/>
    <col min="14085" max="14085" width="12.140625" style="73" bestFit="1" customWidth="1"/>
    <col min="14086" max="14086" width="12.28515625" style="73" customWidth="1"/>
    <col min="14087" max="14087" width="13.42578125" style="73" customWidth="1"/>
    <col min="14088" max="14088" width="20" style="73" customWidth="1"/>
    <col min="14089" max="14089" width="30.7109375" style="73" customWidth="1"/>
    <col min="14090" max="14090" width="14.42578125" style="73" customWidth="1"/>
    <col min="14091" max="14336" width="9.140625" style="73"/>
    <col min="14337" max="14337" width="6.5703125" style="73" customWidth="1"/>
    <col min="14338" max="14338" width="47.85546875" style="73" customWidth="1"/>
    <col min="14339" max="14339" width="10.140625" style="73" customWidth="1"/>
    <col min="14340" max="14340" width="11" style="73" customWidth="1"/>
    <col min="14341" max="14341" width="12.140625" style="73" bestFit="1" customWidth="1"/>
    <col min="14342" max="14342" width="12.28515625" style="73" customWidth="1"/>
    <col min="14343" max="14343" width="13.42578125" style="73" customWidth="1"/>
    <col min="14344" max="14344" width="20" style="73" customWidth="1"/>
    <col min="14345" max="14345" width="30.7109375" style="73" customWidth="1"/>
    <col min="14346" max="14346" width="14.42578125" style="73" customWidth="1"/>
    <col min="14347" max="14592" width="9.140625" style="73"/>
    <col min="14593" max="14593" width="6.5703125" style="73" customWidth="1"/>
    <col min="14594" max="14594" width="47.85546875" style="73" customWidth="1"/>
    <col min="14595" max="14595" width="10.140625" style="73" customWidth="1"/>
    <col min="14596" max="14596" width="11" style="73" customWidth="1"/>
    <col min="14597" max="14597" width="12.140625" style="73" bestFit="1" customWidth="1"/>
    <col min="14598" max="14598" width="12.28515625" style="73" customWidth="1"/>
    <col min="14599" max="14599" width="13.42578125" style="73" customWidth="1"/>
    <col min="14600" max="14600" width="20" style="73" customWidth="1"/>
    <col min="14601" max="14601" width="30.7109375" style="73" customWidth="1"/>
    <col min="14602" max="14602" width="14.42578125" style="73" customWidth="1"/>
    <col min="14603" max="14848" width="9.140625" style="73"/>
    <col min="14849" max="14849" width="6.5703125" style="73" customWidth="1"/>
    <col min="14850" max="14850" width="47.85546875" style="73" customWidth="1"/>
    <col min="14851" max="14851" width="10.140625" style="73" customWidth="1"/>
    <col min="14852" max="14852" width="11" style="73" customWidth="1"/>
    <col min="14853" max="14853" width="12.140625" style="73" bestFit="1" customWidth="1"/>
    <col min="14854" max="14854" width="12.28515625" style="73" customWidth="1"/>
    <col min="14855" max="14855" width="13.42578125" style="73" customWidth="1"/>
    <col min="14856" max="14856" width="20" style="73" customWidth="1"/>
    <col min="14857" max="14857" width="30.7109375" style="73" customWidth="1"/>
    <col min="14858" max="14858" width="14.42578125" style="73" customWidth="1"/>
    <col min="14859" max="15104" width="9.140625" style="73"/>
    <col min="15105" max="15105" width="6.5703125" style="73" customWidth="1"/>
    <col min="15106" max="15106" width="47.85546875" style="73" customWidth="1"/>
    <col min="15107" max="15107" width="10.140625" style="73" customWidth="1"/>
    <col min="15108" max="15108" width="11" style="73" customWidth="1"/>
    <col min="15109" max="15109" width="12.140625" style="73" bestFit="1" customWidth="1"/>
    <col min="15110" max="15110" width="12.28515625" style="73" customWidth="1"/>
    <col min="15111" max="15111" width="13.42578125" style="73" customWidth="1"/>
    <col min="15112" max="15112" width="20" style="73" customWidth="1"/>
    <col min="15113" max="15113" width="30.7109375" style="73" customWidth="1"/>
    <col min="15114" max="15114" width="14.42578125" style="73" customWidth="1"/>
    <col min="15115" max="15360" width="9.140625" style="73"/>
    <col min="15361" max="15361" width="6.5703125" style="73" customWidth="1"/>
    <col min="15362" max="15362" width="47.85546875" style="73" customWidth="1"/>
    <col min="15363" max="15363" width="10.140625" style="73" customWidth="1"/>
    <col min="15364" max="15364" width="11" style="73" customWidth="1"/>
    <col min="15365" max="15365" width="12.140625" style="73" bestFit="1" customWidth="1"/>
    <col min="15366" max="15366" width="12.28515625" style="73" customWidth="1"/>
    <col min="15367" max="15367" width="13.42578125" style="73" customWidth="1"/>
    <col min="15368" max="15368" width="20" style="73" customWidth="1"/>
    <col min="15369" max="15369" width="30.7109375" style="73" customWidth="1"/>
    <col min="15370" max="15370" width="14.42578125" style="73" customWidth="1"/>
    <col min="15371" max="15616" width="9.140625" style="73"/>
    <col min="15617" max="15617" width="6.5703125" style="73" customWidth="1"/>
    <col min="15618" max="15618" width="47.85546875" style="73" customWidth="1"/>
    <col min="15619" max="15619" width="10.140625" style="73" customWidth="1"/>
    <col min="15620" max="15620" width="11" style="73" customWidth="1"/>
    <col min="15621" max="15621" width="12.140625" style="73" bestFit="1" customWidth="1"/>
    <col min="15622" max="15622" width="12.28515625" style="73" customWidth="1"/>
    <col min="15623" max="15623" width="13.42578125" style="73" customWidth="1"/>
    <col min="15624" max="15624" width="20" style="73" customWidth="1"/>
    <col min="15625" max="15625" width="30.7109375" style="73" customWidth="1"/>
    <col min="15626" max="15626" width="14.42578125" style="73" customWidth="1"/>
    <col min="15627" max="15872" width="9.140625" style="73"/>
    <col min="15873" max="15873" width="6.5703125" style="73" customWidth="1"/>
    <col min="15874" max="15874" width="47.85546875" style="73" customWidth="1"/>
    <col min="15875" max="15875" width="10.140625" style="73" customWidth="1"/>
    <col min="15876" max="15876" width="11" style="73" customWidth="1"/>
    <col min="15877" max="15877" width="12.140625" style="73" bestFit="1" customWidth="1"/>
    <col min="15878" max="15878" width="12.28515625" style="73" customWidth="1"/>
    <col min="15879" max="15879" width="13.42578125" style="73" customWidth="1"/>
    <col min="15880" max="15880" width="20" style="73" customWidth="1"/>
    <col min="15881" max="15881" width="30.7109375" style="73" customWidth="1"/>
    <col min="15882" max="15882" width="14.42578125" style="73" customWidth="1"/>
    <col min="15883" max="16128" width="9.140625" style="73"/>
    <col min="16129" max="16129" width="6.5703125" style="73" customWidth="1"/>
    <col min="16130" max="16130" width="47.85546875" style="73" customWidth="1"/>
    <col min="16131" max="16131" width="10.140625" style="73" customWidth="1"/>
    <col min="16132" max="16132" width="11" style="73" customWidth="1"/>
    <col min="16133" max="16133" width="12.140625" style="73" bestFit="1" customWidth="1"/>
    <col min="16134" max="16134" width="12.28515625" style="73" customWidth="1"/>
    <col min="16135" max="16135" width="13.42578125" style="73" customWidth="1"/>
    <col min="16136" max="16136" width="20" style="73" customWidth="1"/>
    <col min="16137" max="16137" width="30.7109375" style="73" customWidth="1"/>
    <col min="16138" max="16138" width="14.42578125" style="73" customWidth="1"/>
    <col min="16139" max="16384" width="9.140625" style="73"/>
  </cols>
  <sheetData>
    <row r="5" spans="1:7" x14ac:dyDescent="0.3">
      <c r="A5" s="270" t="s">
        <v>223</v>
      </c>
      <c r="B5" s="271"/>
      <c r="C5" s="271"/>
      <c r="D5" s="271"/>
      <c r="E5" s="271"/>
      <c r="F5" s="271"/>
      <c r="G5" s="272"/>
    </row>
    <row r="6" spans="1:7" ht="36.75" customHeight="1" x14ac:dyDescent="0.3">
      <c r="A6" s="85" t="s">
        <v>191</v>
      </c>
      <c r="B6" s="85" t="s">
        <v>192</v>
      </c>
      <c r="C6" s="86" t="s">
        <v>193</v>
      </c>
      <c r="D6" s="85" t="s">
        <v>194</v>
      </c>
      <c r="E6" s="86" t="s">
        <v>195</v>
      </c>
      <c r="F6" s="86" t="s">
        <v>196</v>
      </c>
      <c r="G6" s="86" t="s">
        <v>197</v>
      </c>
    </row>
    <row r="7" spans="1:7" ht="30" customHeight="1" x14ac:dyDescent="0.3">
      <c r="A7" s="80">
        <v>1</v>
      </c>
      <c r="B7" s="81" t="s">
        <v>214</v>
      </c>
      <c r="C7" s="82" t="s">
        <v>222</v>
      </c>
      <c r="D7" s="82">
        <v>2</v>
      </c>
      <c r="E7" s="83">
        <v>60</v>
      </c>
      <c r="F7" s="84">
        <f t="shared" ref="F7:F14" si="0">D7*E7</f>
        <v>120</v>
      </c>
      <c r="G7" s="84">
        <f t="shared" ref="G7:G14" si="1">F7/12</f>
        <v>10</v>
      </c>
    </row>
    <row r="8" spans="1:7" ht="30" customHeight="1" x14ac:dyDescent="0.3">
      <c r="A8" s="80">
        <v>2</v>
      </c>
      <c r="B8" s="81" t="s">
        <v>215</v>
      </c>
      <c r="C8" s="82" t="s">
        <v>222</v>
      </c>
      <c r="D8" s="82">
        <v>2</v>
      </c>
      <c r="E8" s="83">
        <v>60</v>
      </c>
      <c r="F8" s="84">
        <f t="shared" si="0"/>
        <v>120</v>
      </c>
      <c r="G8" s="84">
        <f t="shared" si="1"/>
        <v>10</v>
      </c>
    </row>
    <row r="9" spans="1:7" ht="30" customHeight="1" x14ac:dyDescent="0.3">
      <c r="A9" s="80">
        <v>3</v>
      </c>
      <c r="B9" s="81" t="s">
        <v>216</v>
      </c>
      <c r="C9" s="82" t="s">
        <v>222</v>
      </c>
      <c r="D9" s="82">
        <v>2</v>
      </c>
      <c r="E9" s="83">
        <v>80</v>
      </c>
      <c r="F9" s="84">
        <f t="shared" si="0"/>
        <v>160</v>
      </c>
      <c r="G9" s="84">
        <f t="shared" si="1"/>
        <v>13.333333333333334</v>
      </c>
    </row>
    <row r="10" spans="1:7" ht="30" customHeight="1" x14ac:dyDescent="0.3">
      <c r="A10" s="80">
        <v>4</v>
      </c>
      <c r="B10" s="81" t="s">
        <v>217</v>
      </c>
      <c r="C10" s="82" t="s">
        <v>222</v>
      </c>
      <c r="D10" s="82">
        <v>2</v>
      </c>
      <c r="E10" s="83">
        <v>60</v>
      </c>
      <c r="F10" s="84">
        <f t="shared" si="0"/>
        <v>120</v>
      </c>
      <c r="G10" s="84">
        <f t="shared" si="1"/>
        <v>10</v>
      </c>
    </row>
    <row r="11" spans="1:7" ht="30" customHeight="1" x14ac:dyDescent="0.3">
      <c r="A11" s="80">
        <v>5</v>
      </c>
      <c r="B11" s="81" t="s">
        <v>218</v>
      </c>
      <c r="C11" s="82" t="s">
        <v>222</v>
      </c>
      <c r="D11" s="82">
        <v>2</v>
      </c>
      <c r="E11" s="83">
        <v>30</v>
      </c>
      <c r="F11" s="84">
        <f t="shared" si="0"/>
        <v>60</v>
      </c>
      <c r="G11" s="84">
        <f t="shared" si="1"/>
        <v>5</v>
      </c>
    </row>
    <row r="12" spans="1:7" ht="30" customHeight="1" x14ac:dyDescent="0.3">
      <c r="A12" s="80">
        <v>6</v>
      </c>
      <c r="B12" s="81" t="s">
        <v>219</v>
      </c>
      <c r="C12" s="82" t="s">
        <v>198</v>
      </c>
      <c r="D12" s="82">
        <v>2</v>
      </c>
      <c r="E12" s="83">
        <v>60</v>
      </c>
      <c r="F12" s="84">
        <f t="shared" si="0"/>
        <v>120</v>
      </c>
      <c r="G12" s="84">
        <f t="shared" si="1"/>
        <v>10</v>
      </c>
    </row>
    <row r="13" spans="1:7" ht="30" customHeight="1" x14ac:dyDescent="0.3">
      <c r="A13" s="80">
        <v>7</v>
      </c>
      <c r="B13" s="81" t="s">
        <v>220</v>
      </c>
      <c r="C13" s="82" t="s">
        <v>198</v>
      </c>
      <c r="D13" s="82">
        <v>2</v>
      </c>
      <c r="E13" s="83">
        <v>10</v>
      </c>
      <c r="F13" s="84">
        <f t="shared" si="0"/>
        <v>20</v>
      </c>
      <c r="G13" s="84">
        <f t="shared" si="1"/>
        <v>1.6666666666666667</v>
      </c>
    </row>
    <row r="14" spans="1:7" ht="30" customHeight="1" x14ac:dyDescent="0.3">
      <c r="A14" s="80">
        <v>8</v>
      </c>
      <c r="B14" s="81" t="s">
        <v>221</v>
      </c>
      <c r="C14" s="82" t="s">
        <v>222</v>
      </c>
      <c r="D14" s="82">
        <v>1</v>
      </c>
      <c r="E14" s="83">
        <v>3</v>
      </c>
      <c r="F14" s="84">
        <f t="shared" si="0"/>
        <v>3</v>
      </c>
      <c r="G14" s="84">
        <f t="shared" si="1"/>
        <v>0.25</v>
      </c>
    </row>
    <row r="15" spans="1:7" ht="15" customHeight="1" x14ac:dyDescent="0.3">
      <c r="A15" s="267" t="s">
        <v>50</v>
      </c>
      <c r="B15" s="268"/>
      <c r="C15" s="268"/>
      <c r="D15" s="268"/>
      <c r="E15" s="269"/>
      <c r="F15" s="87">
        <f>SUM(F7:F14)</f>
        <v>723</v>
      </c>
      <c r="G15" s="87">
        <f>SUM(G7:G14)</f>
        <v>60.25</v>
      </c>
    </row>
    <row r="16" spans="1:7" x14ac:dyDescent="0.3">
      <c r="A16" s="74"/>
      <c r="B16" s="75"/>
      <c r="C16" s="76"/>
      <c r="D16" s="75"/>
      <c r="E16" s="77"/>
      <c r="F16" s="78"/>
      <c r="G16" s="79"/>
    </row>
    <row r="17" spans="1:7" x14ac:dyDescent="0.3">
      <c r="A17" s="270" t="s">
        <v>224</v>
      </c>
      <c r="B17" s="271"/>
      <c r="C17" s="271"/>
      <c r="D17" s="271"/>
      <c r="E17" s="271"/>
      <c r="F17" s="271"/>
      <c r="G17" s="272"/>
    </row>
    <row r="18" spans="1:7" ht="27" x14ac:dyDescent="0.3">
      <c r="A18" s="85" t="s">
        <v>191</v>
      </c>
      <c r="B18" s="85" t="s">
        <v>192</v>
      </c>
      <c r="C18" s="86" t="s">
        <v>193</v>
      </c>
      <c r="D18" s="85" t="s">
        <v>194</v>
      </c>
      <c r="E18" s="86" t="s">
        <v>195</v>
      </c>
      <c r="F18" s="86" t="s">
        <v>196</v>
      </c>
      <c r="G18" s="86" t="s">
        <v>197</v>
      </c>
    </row>
    <row r="19" spans="1:7" x14ac:dyDescent="0.3">
      <c r="A19" s="80">
        <v>1</v>
      </c>
      <c r="B19" s="81" t="s">
        <v>225</v>
      </c>
      <c r="C19" s="82" t="s">
        <v>222</v>
      </c>
      <c r="D19" s="82">
        <v>2</v>
      </c>
      <c r="E19" s="83">
        <v>60</v>
      </c>
      <c r="F19" s="84">
        <f t="shared" ref="F19:F28" si="2">D19*E19</f>
        <v>120</v>
      </c>
      <c r="G19" s="84">
        <f t="shared" ref="G19:G28" si="3">F19/12</f>
        <v>10</v>
      </c>
    </row>
    <row r="20" spans="1:7" x14ac:dyDescent="0.3">
      <c r="A20" s="80">
        <v>2</v>
      </c>
      <c r="B20" s="81" t="s">
        <v>215</v>
      </c>
      <c r="C20" s="82" t="s">
        <v>222</v>
      </c>
      <c r="D20" s="82">
        <v>2</v>
      </c>
      <c r="E20" s="83">
        <v>60</v>
      </c>
      <c r="F20" s="84">
        <f t="shared" si="2"/>
        <v>120</v>
      </c>
      <c r="G20" s="84">
        <f t="shared" si="3"/>
        <v>10</v>
      </c>
    </row>
    <row r="21" spans="1:7" x14ac:dyDescent="0.3">
      <c r="A21" s="80">
        <v>3</v>
      </c>
      <c r="B21" s="81" t="s">
        <v>226</v>
      </c>
      <c r="C21" s="82" t="s">
        <v>231</v>
      </c>
      <c r="D21" s="82">
        <v>2</v>
      </c>
      <c r="E21" s="83">
        <v>60</v>
      </c>
      <c r="F21" s="84">
        <f t="shared" si="2"/>
        <v>120</v>
      </c>
      <c r="G21" s="84">
        <f t="shared" si="3"/>
        <v>10</v>
      </c>
    </row>
    <row r="22" spans="1:7" x14ac:dyDescent="0.3">
      <c r="A22" s="80">
        <v>4</v>
      </c>
      <c r="B22" s="81" t="s">
        <v>218</v>
      </c>
      <c r="C22" s="82" t="s">
        <v>222</v>
      </c>
      <c r="D22" s="82">
        <v>2</v>
      </c>
      <c r="E22" s="83">
        <v>30</v>
      </c>
      <c r="F22" s="84">
        <f t="shared" si="2"/>
        <v>60</v>
      </c>
      <c r="G22" s="84">
        <f t="shared" si="3"/>
        <v>5</v>
      </c>
    </row>
    <row r="23" spans="1:7" x14ac:dyDescent="0.3">
      <c r="A23" s="80">
        <v>5</v>
      </c>
      <c r="B23" s="81" t="s">
        <v>227</v>
      </c>
      <c r="C23" s="82" t="s">
        <v>231</v>
      </c>
      <c r="D23" s="82">
        <v>2</v>
      </c>
      <c r="E23" s="83">
        <v>10</v>
      </c>
      <c r="F23" s="84">
        <f t="shared" si="2"/>
        <v>20</v>
      </c>
      <c r="G23" s="84">
        <f t="shared" si="3"/>
        <v>1.6666666666666667</v>
      </c>
    </row>
    <row r="24" spans="1:7" x14ac:dyDescent="0.3">
      <c r="A24" s="80">
        <v>6</v>
      </c>
      <c r="B24" s="81" t="s">
        <v>217</v>
      </c>
      <c r="C24" s="82" t="s">
        <v>222</v>
      </c>
      <c r="D24" s="82">
        <v>2</v>
      </c>
      <c r="E24" s="83">
        <v>60</v>
      </c>
      <c r="F24" s="84">
        <f t="shared" si="2"/>
        <v>120</v>
      </c>
      <c r="G24" s="84">
        <f t="shared" si="3"/>
        <v>10</v>
      </c>
    </row>
    <row r="25" spans="1:7" x14ac:dyDescent="0.3">
      <c r="A25" s="80">
        <v>7</v>
      </c>
      <c r="B25" s="81" t="s">
        <v>228</v>
      </c>
      <c r="C25" s="82" t="s">
        <v>222</v>
      </c>
      <c r="D25" s="82">
        <v>2</v>
      </c>
      <c r="E25" s="83">
        <v>45</v>
      </c>
      <c r="F25" s="84">
        <f t="shared" si="2"/>
        <v>90</v>
      </c>
      <c r="G25" s="84">
        <f t="shared" si="3"/>
        <v>7.5</v>
      </c>
    </row>
    <row r="26" spans="1:7" x14ac:dyDescent="0.3">
      <c r="A26" s="80">
        <v>8</v>
      </c>
      <c r="B26" s="81" t="s">
        <v>229</v>
      </c>
      <c r="C26" s="82" t="s">
        <v>222</v>
      </c>
      <c r="D26" s="82">
        <v>2</v>
      </c>
      <c r="E26" s="83">
        <v>35</v>
      </c>
      <c r="F26" s="84">
        <f t="shared" si="2"/>
        <v>70</v>
      </c>
      <c r="G26" s="84">
        <f t="shared" si="3"/>
        <v>5.833333333333333</v>
      </c>
    </row>
    <row r="27" spans="1:7" x14ac:dyDescent="0.3">
      <c r="A27" s="80">
        <v>9</v>
      </c>
      <c r="B27" s="81" t="s">
        <v>230</v>
      </c>
      <c r="C27" s="82" t="s">
        <v>222</v>
      </c>
      <c r="D27" s="82">
        <v>2</v>
      </c>
      <c r="E27" s="83">
        <v>15</v>
      </c>
      <c r="F27" s="84">
        <f t="shared" si="2"/>
        <v>30</v>
      </c>
      <c r="G27" s="84">
        <f t="shared" si="3"/>
        <v>2.5</v>
      </c>
    </row>
    <row r="28" spans="1:7" x14ac:dyDescent="0.3">
      <c r="A28" s="80">
        <v>10</v>
      </c>
      <c r="B28" s="81" t="s">
        <v>221</v>
      </c>
      <c r="C28" s="82" t="s">
        <v>222</v>
      </c>
      <c r="D28" s="82">
        <v>1</v>
      </c>
      <c r="E28" s="83">
        <v>3</v>
      </c>
      <c r="F28" s="84">
        <f t="shared" si="2"/>
        <v>3</v>
      </c>
      <c r="G28" s="84">
        <f t="shared" si="3"/>
        <v>0.25</v>
      </c>
    </row>
    <row r="29" spans="1:7" x14ac:dyDescent="0.3">
      <c r="A29" s="267" t="s">
        <v>50</v>
      </c>
      <c r="B29" s="268"/>
      <c r="C29" s="268"/>
      <c r="D29" s="268"/>
      <c r="E29" s="269"/>
      <c r="F29" s="87">
        <f>SUM(F19:F28)</f>
        <v>753</v>
      </c>
      <c r="G29" s="87">
        <f>SUM(G19:G28)</f>
        <v>62.75</v>
      </c>
    </row>
  </sheetData>
  <mergeCells count="4">
    <mergeCell ref="A15:E15"/>
    <mergeCell ref="A5:G5"/>
    <mergeCell ref="A17:G17"/>
    <mergeCell ref="A29:E29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8</vt:i4>
      </vt:variant>
    </vt:vector>
  </HeadingPairs>
  <TitlesOfParts>
    <vt:vector size="15" baseType="lpstr">
      <vt:lpstr>Resumo</vt:lpstr>
      <vt:lpstr>Apoio Administrativo - Nível I</vt:lpstr>
      <vt:lpstr>Apoio Administrativo - Nível II</vt:lpstr>
      <vt:lpstr>Recepcionista</vt:lpstr>
      <vt:lpstr>Copeiro</vt:lpstr>
      <vt:lpstr>MEMÓRIA DE CÁLCULO</vt:lpstr>
      <vt:lpstr>UNIFORMES</vt:lpstr>
      <vt:lpstr>'Apoio Administrativo - Nível I'!Area_de_impressao</vt:lpstr>
      <vt:lpstr>'Apoio Administrativo - Nível II'!Area_de_impressao</vt:lpstr>
      <vt:lpstr>Copeiro!Area_de_impressao</vt:lpstr>
      <vt:lpstr>Recepcionista!Area_de_impressao</vt:lpstr>
      <vt:lpstr>'Apoio Administrativo - Nível I'!Titulos_de_impressao</vt:lpstr>
      <vt:lpstr>'Apoio Administrativo - Nível II'!Titulos_de_impressao</vt:lpstr>
      <vt:lpstr>Copeiro!Titulos_de_impressao</vt:lpstr>
      <vt:lpstr>Recepcionista!Titulos_de_impressao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Cássio Góis</dc:creator>
  <cp:lastModifiedBy>Cássio Erlen de Góis DG. Rodrigues</cp:lastModifiedBy>
  <cp:lastPrinted>2026-07-09T14:14:59Z</cp:lastPrinted>
  <dcterms:created xsi:type="dcterms:W3CDTF">2025-10-31T18:05:08Z</dcterms:created>
  <dcterms:modified xsi:type="dcterms:W3CDTF">2026-07-09T14:15:41Z</dcterms:modified>
</cp:coreProperties>
</file>